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LE FITRI\02. BAHAN 2020\06. PERMINTAAN SAKIP ORGANISASI\11. DOKUMEN LKJIP TRIWULAN I, II, III, IV\"/>
    </mc:Choice>
  </mc:AlternateContent>
  <bookViews>
    <workbookView xWindow="0" yWindow="0" windowWidth="20490" windowHeight="7755" firstSheet="6" activeTab="10"/>
  </bookViews>
  <sheets>
    <sheet name="PPS" sheetId="1" r:id="rId1"/>
    <sheet name="RENSTRA" sheetId="2" r:id="rId2"/>
    <sheet name="RKT" sheetId="4" r:id="rId3"/>
    <sheet name="RINC. REALISASI ANGG I" sheetId="11" r:id="rId4"/>
    <sheet name="RINC. REALISASI ANGG II" sheetId="12" r:id="rId5"/>
    <sheet name="RINC. REALISASI ANGG III" sheetId="13" r:id="rId6"/>
    <sheet name="RINC. REALISASI ANGG IV" sheetId="14" r:id="rId7"/>
    <sheet name="PKK TB I" sheetId="5" r:id="rId8"/>
    <sheet name="PKK TB II" sheetId="6" r:id="rId9"/>
    <sheet name="PKK TB III" sheetId="7" r:id="rId10"/>
    <sheet name="PKK TB IV" sheetId="8" r:id="rId11"/>
    <sheet name="EDIT FITRI" sheetId="9" r:id="rId12"/>
    <sheet name="Sheet2" sheetId="10" r:id="rId13"/>
  </sheets>
  <definedNames>
    <definedName name="_xlnm.Print_Area" localSheetId="11">'EDIT FITRI'!$B$1:$AG$79</definedName>
    <definedName name="_xlnm.Print_Area" localSheetId="1">RENSTRA!$A$1:$G$53</definedName>
    <definedName name="_xlnm.Print_Titles" localSheetId="11">'EDIT FITRI'!$6:$7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8" l="1"/>
  <c r="F24" i="8"/>
  <c r="F25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1" i="8"/>
  <c r="F62" i="8"/>
  <c r="F63" i="8"/>
  <c r="F64" i="8"/>
  <c r="F65" i="8"/>
  <c r="F66" i="8"/>
  <c r="F67" i="8"/>
  <c r="F68" i="8"/>
  <c r="F23" i="7"/>
  <c r="F24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60" i="7"/>
  <c r="F61" i="7"/>
  <c r="F62" i="7"/>
  <c r="F63" i="7"/>
  <c r="F64" i="7"/>
  <c r="F65" i="7"/>
  <c r="F66" i="7"/>
  <c r="F67" i="7"/>
  <c r="F28" i="6" l="1"/>
  <c r="F30" i="6"/>
  <c r="F31" i="6"/>
  <c r="F32" i="6"/>
  <c r="F33" i="6"/>
  <c r="F35" i="6"/>
  <c r="F40" i="6"/>
  <c r="F42" i="6"/>
  <c r="F45" i="6"/>
  <c r="F47" i="6"/>
  <c r="F50" i="6"/>
  <c r="F51" i="6"/>
  <c r="F54" i="6"/>
  <c r="F55" i="6"/>
  <c r="F57" i="6"/>
  <c r="F62" i="6"/>
  <c r="F65" i="6"/>
  <c r="F66" i="6"/>
  <c r="I68" i="6"/>
  <c r="I67" i="6"/>
  <c r="I66" i="6"/>
  <c r="H65" i="6"/>
  <c r="G65" i="6"/>
  <c r="I64" i="6"/>
  <c r="I63" i="6"/>
  <c r="H62" i="6"/>
  <c r="I62" i="6" s="1"/>
  <c r="G62" i="6"/>
  <c r="I61" i="6"/>
  <c r="I59" i="6"/>
  <c r="H58" i="6"/>
  <c r="I58" i="6" s="1"/>
  <c r="G58" i="6"/>
  <c r="I57" i="6"/>
  <c r="I56" i="6"/>
  <c r="I55" i="6"/>
  <c r="I54" i="6"/>
  <c r="I53" i="6"/>
  <c r="I52" i="6"/>
  <c r="H51" i="6"/>
  <c r="G51" i="6"/>
  <c r="I50" i="6"/>
  <c r="I49" i="6"/>
  <c r="I48" i="6"/>
  <c r="I47" i="6"/>
  <c r="I46" i="6"/>
  <c r="H45" i="6"/>
  <c r="G45" i="6"/>
  <c r="I45" i="6" s="1"/>
  <c r="I44" i="6"/>
  <c r="I43" i="6"/>
  <c r="I42" i="6"/>
  <c r="I41" i="6"/>
  <c r="I40" i="6"/>
  <c r="I39" i="6"/>
  <c r="I38" i="6"/>
  <c r="I37" i="6"/>
  <c r="I36" i="6"/>
  <c r="I35" i="6"/>
  <c r="H35" i="6"/>
  <c r="G35" i="6"/>
  <c r="I34" i="6"/>
  <c r="H33" i="6"/>
  <c r="G33" i="6"/>
  <c r="I32" i="6"/>
  <c r="I31" i="6"/>
  <c r="H30" i="6"/>
  <c r="I30" i="6" s="1"/>
  <c r="G30" i="6"/>
  <c r="I29" i="6"/>
  <c r="I28" i="6"/>
  <c r="I27" i="6"/>
  <c r="I26" i="6"/>
  <c r="I25" i="6"/>
  <c r="H24" i="6"/>
  <c r="G24" i="6"/>
  <c r="I23" i="6"/>
  <c r="F22" i="6"/>
  <c r="F27" i="6"/>
  <c r="F25" i="6"/>
  <c r="F20" i="6"/>
  <c r="F19" i="6"/>
  <c r="I19" i="6"/>
  <c r="I20" i="6"/>
  <c r="F21" i="6"/>
  <c r="I21" i="6"/>
  <c r="I22" i="6"/>
  <c r="F24" i="6"/>
  <c r="F29" i="6"/>
  <c r="F34" i="6"/>
  <c r="F36" i="6"/>
  <c r="F37" i="6"/>
  <c r="F38" i="6"/>
  <c r="F39" i="6"/>
  <c r="F41" i="6"/>
  <c r="F43" i="6"/>
  <c r="F44" i="6"/>
  <c r="F46" i="6"/>
  <c r="F48" i="6"/>
  <c r="F49" i="6"/>
  <c r="F52" i="6"/>
  <c r="F53" i="6"/>
  <c r="F56" i="6"/>
  <c r="F58" i="6"/>
  <c r="F59" i="6"/>
  <c r="F61" i="6"/>
  <c r="F63" i="6"/>
  <c r="F64" i="6"/>
  <c r="F67" i="6"/>
  <c r="F68" i="6"/>
  <c r="F18" i="6"/>
  <c r="F15" i="6"/>
  <c r="F14" i="6"/>
  <c r="F13" i="6"/>
  <c r="B8" i="10"/>
  <c r="I51" i="6" l="1"/>
  <c r="I24" i="6"/>
  <c r="I33" i="6"/>
  <c r="I65" i="6"/>
  <c r="C5" i="12"/>
  <c r="E60" i="12" l="1"/>
  <c r="E59" i="12"/>
  <c r="E58" i="12"/>
  <c r="D57" i="12"/>
  <c r="C57" i="12"/>
  <c r="E56" i="12"/>
  <c r="E55" i="12"/>
  <c r="D54" i="12"/>
  <c r="C54" i="12"/>
  <c r="E53" i="12"/>
  <c r="E51" i="12"/>
  <c r="D50" i="12"/>
  <c r="C50" i="12"/>
  <c r="E50" i="12" s="1"/>
  <c r="E49" i="12"/>
  <c r="E48" i="12"/>
  <c r="E47" i="12"/>
  <c r="E46" i="12"/>
  <c r="E45" i="12"/>
  <c r="E44" i="12"/>
  <c r="D43" i="12"/>
  <c r="C43" i="12"/>
  <c r="E42" i="12"/>
  <c r="E41" i="12"/>
  <c r="E40" i="12"/>
  <c r="E39" i="12"/>
  <c r="E38" i="12"/>
  <c r="D37" i="12"/>
  <c r="C37" i="12"/>
  <c r="E36" i="12"/>
  <c r="E35" i="12"/>
  <c r="E34" i="12"/>
  <c r="E33" i="12"/>
  <c r="E32" i="12"/>
  <c r="E31" i="12"/>
  <c r="E30" i="12"/>
  <c r="E29" i="12"/>
  <c r="E28" i="12"/>
  <c r="D27" i="12"/>
  <c r="E27" i="12" s="1"/>
  <c r="C27" i="12"/>
  <c r="E26" i="12"/>
  <c r="D25" i="12"/>
  <c r="E25" i="12" s="1"/>
  <c r="C25" i="12"/>
  <c r="E24" i="12"/>
  <c r="E23" i="12"/>
  <c r="D22" i="12"/>
  <c r="C22" i="12"/>
  <c r="E21" i="12"/>
  <c r="E20" i="12"/>
  <c r="E19" i="12"/>
  <c r="E18" i="12"/>
  <c r="E17" i="12"/>
  <c r="D16" i="12"/>
  <c r="C16" i="12"/>
  <c r="E15" i="12"/>
  <c r="E14" i="12"/>
  <c r="E13" i="12"/>
  <c r="E12" i="12"/>
  <c r="E11" i="12"/>
  <c r="E10" i="12"/>
  <c r="E9" i="12"/>
  <c r="E8" i="12"/>
  <c r="E7" i="12"/>
  <c r="D6" i="12"/>
  <c r="E6" i="12" s="1"/>
  <c r="C6" i="12"/>
  <c r="E4" i="12"/>
  <c r="E59" i="14"/>
  <c r="E58" i="14"/>
  <c r="E57" i="14"/>
  <c r="D56" i="14"/>
  <c r="E56" i="14" s="1"/>
  <c r="C56" i="14"/>
  <c r="E55" i="14"/>
  <c r="E54" i="14"/>
  <c r="D53" i="14"/>
  <c r="E53" i="14" s="1"/>
  <c r="C53" i="14"/>
  <c r="E52" i="14"/>
  <c r="E50" i="14"/>
  <c r="D49" i="14"/>
  <c r="E49" i="14" s="1"/>
  <c r="C49" i="14"/>
  <c r="E48" i="14"/>
  <c r="E47" i="14"/>
  <c r="E46" i="14"/>
  <c r="E45" i="14"/>
  <c r="E44" i="14"/>
  <c r="E43" i="14"/>
  <c r="D42" i="14"/>
  <c r="E42" i="14" s="1"/>
  <c r="C42" i="14"/>
  <c r="E41" i="14"/>
  <c r="E40" i="14"/>
  <c r="E39" i="14"/>
  <c r="E38" i="14"/>
  <c r="E37" i="14"/>
  <c r="D36" i="14"/>
  <c r="E36" i="14" s="1"/>
  <c r="C36" i="14"/>
  <c r="E35" i="14"/>
  <c r="E34" i="14"/>
  <c r="E33" i="14"/>
  <c r="E32" i="14"/>
  <c r="E31" i="14"/>
  <c r="E30" i="14"/>
  <c r="E29" i="14"/>
  <c r="E28" i="14"/>
  <c r="E27" i="14"/>
  <c r="D26" i="14"/>
  <c r="C26" i="14"/>
  <c r="E26" i="14" s="1"/>
  <c r="E25" i="14"/>
  <c r="D24" i="14"/>
  <c r="E24" i="14" s="1"/>
  <c r="C24" i="14"/>
  <c r="E23" i="14"/>
  <c r="E22" i="14"/>
  <c r="D21" i="14"/>
  <c r="E21" i="14" s="1"/>
  <c r="C21" i="14"/>
  <c r="E20" i="14"/>
  <c r="E19" i="14"/>
  <c r="E18" i="14"/>
  <c r="E17" i="14"/>
  <c r="E16" i="14"/>
  <c r="D15" i="14"/>
  <c r="E15" i="14" s="1"/>
  <c r="C15" i="14"/>
  <c r="E14" i="14"/>
  <c r="E13" i="14"/>
  <c r="E12" i="14"/>
  <c r="E11" i="14"/>
  <c r="E10" i="14"/>
  <c r="E9" i="14"/>
  <c r="E8" i="14"/>
  <c r="E7" i="14"/>
  <c r="D6" i="14"/>
  <c r="E6" i="14" s="1"/>
  <c r="C6" i="14"/>
  <c r="E4" i="14"/>
  <c r="E59" i="13"/>
  <c r="E58" i="13"/>
  <c r="E57" i="13"/>
  <c r="D56" i="13"/>
  <c r="E56" i="13" s="1"/>
  <c r="C56" i="13"/>
  <c r="E55" i="13"/>
  <c r="E54" i="13"/>
  <c r="D53" i="13"/>
  <c r="E53" i="13" s="1"/>
  <c r="C53" i="13"/>
  <c r="E52" i="13"/>
  <c r="E50" i="13"/>
  <c r="D49" i="13"/>
  <c r="E49" i="13" s="1"/>
  <c r="C49" i="13"/>
  <c r="E48" i="13"/>
  <c r="E47" i="13"/>
  <c r="E46" i="13"/>
  <c r="E45" i="13"/>
  <c r="E44" i="13"/>
  <c r="E43" i="13"/>
  <c r="D42" i="13"/>
  <c r="E42" i="13" s="1"/>
  <c r="C42" i="13"/>
  <c r="E41" i="13"/>
  <c r="E40" i="13"/>
  <c r="E39" i="13"/>
  <c r="E38" i="13"/>
  <c r="E37" i="13"/>
  <c r="D36" i="13"/>
  <c r="E36" i="13" s="1"/>
  <c r="C36" i="13"/>
  <c r="E35" i="13"/>
  <c r="E34" i="13"/>
  <c r="E33" i="13"/>
  <c r="E32" i="13"/>
  <c r="E31" i="13"/>
  <c r="E30" i="13"/>
  <c r="E29" i="13"/>
  <c r="E28" i="13"/>
  <c r="E27" i="13"/>
  <c r="D26" i="13"/>
  <c r="E26" i="13" s="1"/>
  <c r="C26" i="13"/>
  <c r="E25" i="13"/>
  <c r="D24" i="13"/>
  <c r="E24" i="13" s="1"/>
  <c r="C24" i="13"/>
  <c r="E23" i="13"/>
  <c r="E22" i="13"/>
  <c r="D21" i="13"/>
  <c r="E21" i="13" s="1"/>
  <c r="C21" i="13"/>
  <c r="E20" i="13"/>
  <c r="E19" i="13"/>
  <c r="E18" i="13"/>
  <c r="E17" i="13"/>
  <c r="E16" i="13"/>
  <c r="D15" i="13"/>
  <c r="E15" i="13" s="1"/>
  <c r="C15" i="13"/>
  <c r="E14" i="13"/>
  <c r="E13" i="13"/>
  <c r="E12" i="13"/>
  <c r="E11" i="13"/>
  <c r="E10" i="13"/>
  <c r="E9" i="13"/>
  <c r="E8" i="13"/>
  <c r="E7" i="13"/>
  <c r="D6" i="13"/>
  <c r="E6" i="13" s="1"/>
  <c r="C6" i="13"/>
  <c r="E4" i="13"/>
  <c r="E59" i="11"/>
  <c r="E58" i="11"/>
  <c r="E57" i="11"/>
  <c r="E56" i="11"/>
  <c r="D56" i="11"/>
  <c r="E55" i="11"/>
  <c r="E54" i="11"/>
  <c r="D53" i="11"/>
  <c r="E53" i="11" s="1"/>
  <c r="E52" i="11"/>
  <c r="E50" i="11"/>
  <c r="E49" i="11"/>
  <c r="D49" i="11"/>
  <c r="E48" i="11"/>
  <c r="E47" i="11"/>
  <c r="E46" i="11"/>
  <c r="E45" i="11"/>
  <c r="E44" i="11"/>
  <c r="E43" i="11"/>
  <c r="E42" i="11"/>
  <c r="D42" i="11"/>
  <c r="E41" i="11"/>
  <c r="E40" i="11"/>
  <c r="E39" i="11"/>
  <c r="E38" i="11"/>
  <c r="E37" i="11"/>
  <c r="E36" i="11"/>
  <c r="D36" i="11"/>
  <c r="E35" i="11"/>
  <c r="E34" i="11"/>
  <c r="E33" i="11"/>
  <c r="E32" i="11"/>
  <c r="E31" i="11"/>
  <c r="E30" i="11"/>
  <c r="E29" i="11"/>
  <c r="E28" i="11"/>
  <c r="E27" i="11"/>
  <c r="E26" i="11"/>
  <c r="D26" i="11"/>
  <c r="E25" i="11"/>
  <c r="E24" i="11"/>
  <c r="D24" i="11"/>
  <c r="E23" i="11"/>
  <c r="E22" i="11"/>
  <c r="D21" i="11"/>
  <c r="E21" i="11" s="1"/>
  <c r="E20" i="11"/>
  <c r="E19" i="11"/>
  <c r="E18" i="11"/>
  <c r="E17" i="11"/>
  <c r="E16" i="11"/>
  <c r="E15" i="11"/>
  <c r="D15" i="11"/>
  <c r="E14" i="11"/>
  <c r="E13" i="11"/>
  <c r="E12" i="11"/>
  <c r="E11" i="11"/>
  <c r="E10" i="11"/>
  <c r="E9" i="11"/>
  <c r="E8" i="11"/>
  <c r="E7" i="11"/>
  <c r="E6" i="11"/>
  <c r="D6" i="11"/>
  <c r="E4" i="11"/>
  <c r="C56" i="11"/>
  <c r="C53" i="11"/>
  <c r="C49" i="11"/>
  <c r="C42" i="11"/>
  <c r="C36" i="11"/>
  <c r="C26" i="11"/>
  <c r="C24" i="11"/>
  <c r="C21" i="11"/>
  <c r="C15" i="11"/>
  <c r="C6" i="11"/>
  <c r="B4" i="10"/>
  <c r="P68" i="9"/>
  <c r="P67" i="9"/>
  <c r="W66" i="9"/>
  <c r="W64" i="9" s="1"/>
  <c r="V66" i="9"/>
  <c r="V64" i="9" s="1"/>
  <c r="S66" i="9"/>
  <c r="T66" i="9" s="1"/>
  <c r="P66" i="9"/>
  <c r="L66" i="9"/>
  <c r="X65" i="9"/>
  <c r="W65" i="9"/>
  <c r="S65" i="9"/>
  <c r="T65" i="9" s="1"/>
  <c r="P65" i="9"/>
  <c r="L65" i="9"/>
  <c r="U64" i="9"/>
  <c r="U67" i="9" s="1"/>
  <c r="S64" i="9"/>
  <c r="R64" i="9"/>
  <c r="Q64" i="9"/>
  <c r="Q67" i="9" s="1"/>
  <c r="P64" i="9"/>
  <c r="O64" i="9"/>
  <c r="O67" i="9" s="1"/>
  <c r="N64" i="9"/>
  <c r="N67" i="9" s="1"/>
  <c r="M64" i="9"/>
  <c r="M67" i="9" s="1"/>
  <c r="K64" i="9"/>
  <c r="K67" i="9" s="1"/>
  <c r="J64" i="9"/>
  <c r="L64" i="9" s="1"/>
  <c r="H64" i="9"/>
  <c r="G64" i="9"/>
  <c r="F64" i="9"/>
  <c r="E64" i="9"/>
  <c r="E67" i="9" s="1"/>
  <c r="X63" i="9"/>
  <c r="V63" i="9"/>
  <c r="T63" i="9"/>
  <c r="P63" i="9"/>
  <c r="L63" i="9"/>
  <c r="Y63" i="9" s="1"/>
  <c r="Z63" i="9" s="1"/>
  <c r="W62" i="9"/>
  <c r="V62" i="9"/>
  <c r="X62" i="9" s="1"/>
  <c r="T62" i="9"/>
  <c r="P62" i="9"/>
  <c r="L62" i="9"/>
  <c r="Y62" i="9" s="1"/>
  <c r="Z62" i="9" s="1"/>
  <c r="W61" i="9"/>
  <c r="V61" i="9"/>
  <c r="X61" i="9" s="1"/>
  <c r="T61" i="9"/>
  <c r="P61" i="9"/>
  <c r="L61" i="9"/>
  <c r="Y61" i="9" s="1"/>
  <c r="W60" i="9"/>
  <c r="V60" i="9"/>
  <c r="U60" i="9"/>
  <c r="X60" i="9" s="1"/>
  <c r="S60" i="9"/>
  <c r="T60" i="9" s="1"/>
  <c r="R60" i="9"/>
  <c r="Q60" i="9"/>
  <c r="O60" i="9"/>
  <c r="N60" i="9"/>
  <c r="M60" i="9"/>
  <c r="P60" i="9" s="1"/>
  <c r="K60" i="9"/>
  <c r="L60" i="9" s="1"/>
  <c r="J60" i="9"/>
  <c r="I60" i="9"/>
  <c r="H60" i="9"/>
  <c r="G60" i="9"/>
  <c r="F60" i="9"/>
  <c r="E60" i="9"/>
  <c r="Y59" i="9"/>
  <c r="Z59" i="9" s="1"/>
  <c r="X59" i="9"/>
  <c r="T59" i="9"/>
  <c r="P59" i="9"/>
  <c r="L59" i="9"/>
  <c r="X58" i="9"/>
  <c r="T58" i="9"/>
  <c r="P58" i="9"/>
  <c r="L58" i="9"/>
  <c r="Y58" i="9" s="1"/>
  <c r="W57" i="9"/>
  <c r="V57" i="9"/>
  <c r="U57" i="9"/>
  <c r="X57" i="9" s="1"/>
  <c r="S57" i="9"/>
  <c r="R57" i="9"/>
  <c r="R67" i="9" s="1"/>
  <c r="Q57" i="9"/>
  <c r="T57" i="9" s="1"/>
  <c r="O57" i="9"/>
  <c r="N57" i="9"/>
  <c r="M57" i="9"/>
  <c r="P57" i="9" s="1"/>
  <c r="K57" i="9"/>
  <c r="L57" i="9" s="1"/>
  <c r="J57" i="9"/>
  <c r="H57" i="9"/>
  <c r="H67" i="9" s="1"/>
  <c r="G57" i="9"/>
  <c r="F57" i="9"/>
  <c r="E57" i="9"/>
  <c r="X56" i="9"/>
  <c r="T56" i="9"/>
  <c r="P56" i="9"/>
  <c r="L56" i="9"/>
  <c r="Y56" i="9" s="1"/>
  <c r="Z56" i="9" s="1"/>
  <c r="X55" i="9"/>
  <c r="T55" i="9"/>
  <c r="P55" i="9"/>
  <c r="L55" i="9"/>
  <c r="Y55" i="9" s="1"/>
  <c r="Z55" i="9" s="1"/>
  <c r="W54" i="9"/>
  <c r="W50" i="9" s="1"/>
  <c r="T54" i="9"/>
  <c r="P54" i="9"/>
  <c r="L54" i="9"/>
  <c r="X53" i="9"/>
  <c r="S53" i="9"/>
  <c r="T53" i="9" s="1"/>
  <c r="P53" i="9"/>
  <c r="Y53" i="9" s="1"/>
  <c r="Z53" i="9" s="1"/>
  <c r="L53" i="9"/>
  <c r="Y52" i="9"/>
  <c r="Z52" i="9" s="1"/>
  <c r="X52" i="9"/>
  <c r="T52" i="9"/>
  <c r="P52" i="9"/>
  <c r="L52" i="9"/>
  <c r="X51" i="9"/>
  <c r="T51" i="9"/>
  <c r="P51" i="9"/>
  <c r="L51" i="9"/>
  <c r="Y51" i="9" s="1"/>
  <c r="V50" i="9"/>
  <c r="U50" i="9"/>
  <c r="T50" i="9"/>
  <c r="S50" i="9"/>
  <c r="R50" i="9"/>
  <c r="Q50" i="9"/>
  <c r="O50" i="9"/>
  <c r="N50" i="9"/>
  <c r="M50" i="9"/>
  <c r="P50" i="9" s="1"/>
  <c r="L50" i="9"/>
  <c r="K50" i="9"/>
  <c r="J50" i="9"/>
  <c r="J67" i="9" s="1"/>
  <c r="I50" i="9"/>
  <c r="H50" i="9"/>
  <c r="G50" i="9"/>
  <c r="F50" i="9"/>
  <c r="E50" i="9"/>
  <c r="X49" i="9"/>
  <c r="T49" i="9"/>
  <c r="P49" i="9"/>
  <c r="Y49" i="9" s="1"/>
  <c r="Z49" i="9" s="1"/>
  <c r="L49" i="9"/>
  <c r="Y48" i="9"/>
  <c r="Z48" i="9" s="1"/>
  <c r="X48" i="9"/>
  <c r="T48" i="9"/>
  <c r="P48" i="9"/>
  <c r="L48" i="9"/>
  <c r="W47" i="9"/>
  <c r="X47" i="9" s="1"/>
  <c r="T47" i="9"/>
  <c r="P47" i="9"/>
  <c r="L47" i="9"/>
  <c r="W46" i="9"/>
  <c r="X46" i="9" s="1"/>
  <c r="T46" i="9"/>
  <c r="P46" i="9"/>
  <c r="Y46" i="9" s="1"/>
  <c r="Z46" i="9" s="1"/>
  <c r="L46" i="9"/>
  <c r="X45" i="9"/>
  <c r="T45" i="9"/>
  <c r="P45" i="9"/>
  <c r="L45" i="9"/>
  <c r="Y45" i="9" s="1"/>
  <c r="V44" i="9"/>
  <c r="U44" i="9"/>
  <c r="S44" i="9"/>
  <c r="R44" i="9"/>
  <c r="Q44" i="9"/>
  <c r="T44" i="9" s="1"/>
  <c r="O44" i="9"/>
  <c r="N44" i="9"/>
  <c r="M44" i="9"/>
  <c r="P44" i="9" s="1"/>
  <c r="K44" i="9"/>
  <c r="J44" i="9"/>
  <c r="I44" i="9"/>
  <c r="L44" i="9" s="1"/>
  <c r="H44" i="9"/>
  <c r="G44" i="9"/>
  <c r="F44" i="9"/>
  <c r="E44" i="9"/>
  <c r="X43" i="9"/>
  <c r="Y43" i="9" s="1"/>
  <c r="Z43" i="9" s="1"/>
  <c r="T43" i="9"/>
  <c r="P43" i="9"/>
  <c r="L43" i="9"/>
  <c r="X42" i="9"/>
  <c r="T42" i="9"/>
  <c r="P42" i="9"/>
  <c r="L42" i="9"/>
  <c r="Y42" i="9" s="1"/>
  <c r="Z42" i="9" s="1"/>
  <c r="X41" i="9"/>
  <c r="T41" i="9"/>
  <c r="P41" i="9"/>
  <c r="L41" i="9"/>
  <c r="Y41" i="9" s="1"/>
  <c r="Z41" i="9" s="1"/>
  <c r="X40" i="9"/>
  <c r="T40" i="9"/>
  <c r="P40" i="9"/>
  <c r="L40" i="9"/>
  <c r="Y40" i="9" s="1"/>
  <c r="Z40" i="9" s="1"/>
  <c r="Y39" i="9"/>
  <c r="Z39" i="9" s="1"/>
  <c r="X39" i="9"/>
  <c r="T39" i="9"/>
  <c r="P39" i="9"/>
  <c r="L39" i="9"/>
  <c r="Y38" i="9"/>
  <c r="Z38" i="9" s="1"/>
  <c r="X38" i="9"/>
  <c r="T38" i="9"/>
  <c r="P38" i="9"/>
  <c r="L38" i="9"/>
  <c r="X37" i="9"/>
  <c r="T37" i="9"/>
  <c r="P37" i="9"/>
  <c r="L37" i="9"/>
  <c r="Y37" i="9" s="1"/>
  <c r="Z37" i="9" s="1"/>
  <c r="X36" i="9"/>
  <c r="T36" i="9"/>
  <c r="P36" i="9"/>
  <c r="L36" i="9"/>
  <c r="Y36" i="9" s="1"/>
  <c r="Z36" i="9" s="1"/>
  <c r="Y35" i="9"/>
  <c r="Z35" i="9" s="1"/>
  <c r="X35" i="9"/>
  <c r="T35" i="9"/>
  <c r="Q35" i="9"/>
  <c r="P35" i="9"/>
  <c r="L35" i="9"/>
  <c r="X34" i="9"/>
  <c r="W34" i="9"/>
  <c r="V34" i="9"/>
  <c r="U34" i="9"/>
  <c r="S34" i="9"/>
  <c r="R34" i="9"/>
  <c r="T34" i="9" s="1"/>
  <c r="Q34" i="9"/>
  <c r="O34" i="9"/>
  <c r="P34" i="9" s="1"/>
  <c r="N34" i="9"/>
  <c r="M34" i="9"/>
  <c r="K34" i="9"/>
  <c r="J34" i="9"/>
  <c r="I34" i="9"/>
  <c r="L34" i="9" s="1"/>
  <c r="H34" i="9"/>
  <c r="G34" i="9"/>
  <c r="F34" i="9"/>
  <c r="E34" i="9"/>
  <c r="X33" i="9"/>
  <c r="W33" i="9"/>
  <c r="T33" i="9"/>
  <c r="P33" i="9"/>
  <c r="Y33" i="9" s="1"/>
  <c r="L33" i="9"/>
  <c r="W32" i="9"/>
  <c r="V32" i="9"/>
  <c r="U32" i="9"/>
  <c r="X32" i="9" s="1"/>
  <c r="T32" i="9"/>
  <c r="S32" i="9"/>
  <c r="R32" i="9"/>
  <c r="Q32" i="9"/>
  <c r="O32" i="9"/>
  <c r="P32" i="9" s="1"/>
  <c r="M32" i="9"/>
  <c r="K32" i="9"/>
  <c r="L32" i="9" s="1"/>
  <c r="H32" i="9"/>
  <c r="E32" i="9"/>
  <c r="X31" i="9"/>
  <c r="P31" i="9"/>
  <c r="L31" i="9"/>
  <c r="Y31" i="9" s="1"/>
  <c r="Z31" i="9" s="1"/>
  <c r="X30" i="9"/>
  <c r="T30" i="9"/>
  <c r="P30" i="9"/>
  <c r="L30" i="9"/>
  <c r="Y30" i="9" s="1"/>
  <c r="X29" i="9"/>
  <c r="W29" i="9"/>
  <c r="V29" i="9"/>
  <c r="U29" i="9"/>
  <c r="T29" i="9"/>
  <c r="P29" i="9"/>
  <c r="O29" i="9"/>
  <c r="N29" i="9"/>
  <c r="M29" i="9"/>
  <c r="L29" i="9"/>
  <c r="K29" i="9"/>
  <c r="H29" i="9"/>
  <c r="E29" i="9"/>
  <c r="W28" i="9"/>
  <c r="X28" i="9" s="1"/>
  <c r="S28" i="9"/>
  <c r="R28" i="9"/>
  <c r="Q28" i="9"/>
  <c r="T28" i="9" s="1"/>
  <c r="P28" i="9"/>
  <c r="L28" i="9"/>
  <c r="Y28" i="9" s="1"/>
  <c r="Z28" i="9" s="1"/>
  <c r="Y27" i="9"/>
  <c r="Z27" i="9" s="1"/>
  <c r="X27" i="9"/>
  <c r="T27" i="9"/>
  <c r="P27" i="9"/>
  <c r="L27" i="9"/>
  <c r="X26" i="9"/>
  <c r="T26" i="9"/>
  <c r="P26" i="9"/>
  <c r="L26" i="9"/>
  <c r="Y26" i="9" s="1"/>
  <c r="Z26" i="9" s="1"/>
  <c r="X25" i="9"/>
  <c r="Y25" i="9" s="1"/>
  <c r="Z25" i="9" s="1"/>
  <c r="T25" i="9"/>
  <c r="P25" i="9"/>
  <c r="L25" i="9"/>
  <c r="W24" i="9"/>
  <c r="X24" i="9" s="1"/>
  <c r="I23" i="9" s="1"/>
  <c r="L23" i="9" s="1"/>
  <c r="T24" i="9"/>
  <c r="P24" i="9"/>
  <c r="L24" i="9"/>
  <c r="Y24" i="9" s="1"/>
  <c r="V23" i="9"/>
  <c r="U23" i="9"/>
  <c r="S23" i="9"/>
  <c r="R23" i="9"/>
  <c r="Q23" i="9"/>
  <c r="T23" i="9" s="1"/>
  <c r="O23" i="9"/>
  <c r="N23" i="9"/>
  <c r="M23" i="9"/>
  <c r="P23" i="9" s="1"/>
  <c r="K23" i="9"/>
  <c r="J23" i="9"/>
  <c r="H23" i="9"/>
  <c r="G23" i="9"/>
  <c r="F23" i="9"/>
  <c r="E23" i="9"/>
  <c r="X22" i="9"/>
  <c r="Y22" i="9" s="1"/>
  <c r="Z22" i="9" s="1"/>
  <c r="W22" i="9"/>
  <c r="T22" i="9"/>
  <c r="P22" i="9"/>
  <c r="L22" i="9"/>
  <c r="W21" i="9"/>
  <c r="X21" i="9" s="1"/>
  <c r="Y21" i="9" s="1"/>
  <c r="Z21" i="9" s="1"/>
  <c r="V21" i="9"/>
  <c r="T21" i="9"/>
  <c r="P21" i="9"/>
  <c r="L21" i="9"/>
  <c r="X20" i="9"/>
  <c r="Y20" i="9" s="1"/>
  <c r="Z20" i="9" s="1"/>
  <c r="T20" i="9"/>
  <c r="P20" i="9"/>
  <c r="L20" i="9"/>
  <c r="X19" i="9"/>
  <c r="T19" i="9"/>
  <c r="P19" i="9"/>
  <c r="L19" i="9"/>
  <c r="Y19" i="9" s="1"/>
  <c r="Z19" i="9" s="1"/>
  <c r="Z18" i="9"/>
  <c r="Y18" i="9"/>
  <c r="X18" i="9"/>
  <c r="T18" i="9"/>
  <c r="P18" i="9"/>
  <c r="L18" i="9"/>
  <c r="Y17" i="9"/>
  <c r="Z17" i="9" s="1"/>
  <c r="X17" i="9"/>
  <c r="T17" i="9"/>
  <c r="P17" i="9"/>
  <c r="L17" i="9"/>
  <c r="X16" i="9"/>
  <c r="Y16" i="9" s="1"/>
  <c r="Z16" i="9" s="1"/>
  <c r="T16" i="9"/>
  <c r="P16" i="9"/>
  <c r="L16" i="9"/>
  <c r="X15" i="9"/>
  <c r="Y15" i="9" s="1"/>
  <c r="Z15" i="9" s="1"/>
  <c r="T15" i="9"/>
  <c r="P15" i="9"/>
  <c r="L15" i="9"/>
  <c r="Z14" i="9"/>
  <c r="Y14" i="9"/>
  <c r="X14" i="9"/>
  <c r="T14" i="9"/>
  <c r="P14" i="9"/>
  <c r="L14" i="9"/>
  <c r="Y13" i="9"/>
  <c r="X13" i="9"/>
  <c r="T13" i="9"/>
  <c r="P13" i="9"/>
  <c r="L13" i="9"/>
  <c r="W12" i="9"/>
  <c r="V12" i="9"/>
  <c r="X12" i="9" s="1"/>
  <c r="U12" i="9"/>
  <c r="S12" i="9"/>
  <c r="R12" i="9"/>
  <c r="Q12" i="9"/>
  <c r="T12" i="9" s="1"/>
  <c r="O12" i="9"/>
  <c r="N12" i="9"/>
  <c r="P12" i="9" s="1"/>
  <c r="M12" i="9"/>
  <c r="K12" i="9"/>
  <c r="J12" i="9"/>
  <c r="I12" i="9"/>
  <c r="L12" i="9" s="1"/>
  <c r="H12" i="9"/>
  <c r="G12" i="9"/>
  <c r="F12" i="9"/>
  <c r="E12" i="9"/>
  <c r="X11" i="9"/>
  <c r="T11" i="9"/>
  <c r="P11" i="9"/>
  <c r="L11" i="9"/>
  <c r="Y10" i="9"/>
  <c r="Z10" i="9" s="1"/>
  <c r="X10" i="9"/>
  <c r="W10" i="9"/>
  <c r="S10" i="9"/>
  <c r="S9" i="9" s="1"/>
  <c r="P10" i="9"/>
  <c r="L10" i="9"/>
  <c r="X9" i="9"/>
  <c r="W9" i="9"/>
  <c r="V9" i="9"/>
  <c r="U9" i="9"/>
  <c r="R9" i="9"/>
  <c r="Q9" i="9"/>
  <c r="P9" i="9"/>
  <c r="O9" i="9"/>
  <c r="M9" i="9"/>
  <c r="K9" i="9"/>
  <c r="J9" i="9"/>
  <c r="I9" i="9"/>
  <c r="L9" i="9" s="1"/>
  <c r="H9" i="9"/>
  <c r="G9" i="9"/>
  <c r="F9" i="9"/>
  <c r="E9" i="9"/>
  <c r="E54" i="12" l="1"/>
  <c r="E22" i="12"/>
  <c r="E16" i="12"/>
  <c r="E43" i="12"/>
  <c r="E57" i="12"/>
  <c r="E37" i="12"/>
  <c r="Y57" i="9"/>
  <c r="Z57" i="9" s="1"/>
  <c r="Z58" i="9"/>
  <c r="Z61" i="9"/>
  <c r="Y60" i="9"/>
  <c r="Z60" i="9" s="1"/>
  <c r="Y44" i="9"/>
  <c r="Z44" i="9" s="1"/>
  <c r="Z45" i="9"/>
  <c r="Y47" i="9"/>
  <c r="Z47" i="9" s="1"/>
  <c r="Z51" i="9"/>
  <c r="Y12" i="9"/>
  <c r="Z12" i="9" s="1"/>
  <c r="S67" i="9"/>
  <c r="T67" i="9" s="1"/>
  <c r="Y54" i="9"/>
  <c r="Z54" i="9" s="1"/>
  <c r="I67" i="9"/>
  <c r="L67" i="9" s="1"/>
  <c r="T9" i="9"/>
  <c r="Y9" i="9" s="1"/>
  <c r="Z9" i="9" s="1"/>
  <c r="Y29" i="9"/>
  <c r="Z29" i="9" s="1"/>
  <c r="Z30" i="9"/>
  <c r="Z24" i="9"/>
  <c r="Y23" i="9"/>
  <c r="Z23" i="9" s="1"/>
  <c r="Z33" i="9"/>
  <c r="Y32" i="9"/>
  <c r="Z32" i="9" s="1"/>
  <c r="X50" i="9"/>
  <c r="Y65" i="9"/>
  <c r="V67" i="9"/>
  <c r="X67" i="9" s="1"/>
  <c r="X64" i="9"/>
  <c r="W67" i="9"/>
  <c r="T10" i="9"/>
  <c r="W23" i="9"/>
  <c r="X23" i="9" s="1"/>
  <c r="W44" i="9"/>
  <c r="X44" i="9" s="1"/>
  <c r="X54" i="9"/>
  <c r="X66" i="9"/>
  <c r="Y66" i="9" s="1"/>
  <c r="Z66" i="9" s="1"/>
  <c r="Z13" i="9"/>
  <c r="T64" i="9"/>
  <c r="Y34" i="9"/>
  <c r="Z34" i="9" s="1"/>
  <c r="Z65" i="9" l="1"/>
  <c r="Y64" i="9"/>
  <c r="Y50" i="9"/>
  <c r="Z50" i="9" s="1"/>
  <c r="Y67" i="9" l="1"/>
  <c r="Z67" i="9" s="1"/>
  <c r="Z64" i="9"/>
  <c r="F23" i="8" l="1"/>
  <c r="F21" i="8"/>
  <c r="F20" i="8"/>
  <c r="F19" i="8"/>
  <c r="F18" i="8"/>
  <c r="F17" i="8"/>
  <c r="F16" i="8"/>
  <c r="F15" i="8"/>
  <c r="F14" i="8"/>
  <c r="F13" i="8"/>
  <c r="F21" i="7"/>
  <c r="F20" i="7"/>
  <c r="F19" i="7"/>
  <c r="F18" i="7"/>
  <c r="F17" i="7"/>
  <c r="F16" i="7"/>
  <c r="F15" i="7"/>
  <c r="F14" i="7"/>
  <c r="F13" i="7"/>
  <c r="F16" i="6"/>
  <c r="F49" i="5" l="1"/>
  <c r="F56" i="5"/>
  <c r="F60" i="5"/>
  <c r="F63" i="5"/>
  <c r="F43" i="5"/>
  <c r="F47" i="5"/>
  <c r="F38" i="5"/>
  <c r="F25" i="5"/>
  <c r="F21" i="5"/>
  <c r="F20" i="5"/>
  <c r="F44" i="5"/>
  <c r="F51" i="5"/>
  <c r="F50" i="5"/>
  <c r="F54" i="5"/>
  <c r="F57" i="5"/>
  <c r="F61" i="5"/>
  <c r="F59" i="5"/>
  <c r="F66" i="5"/>
  <c r="F65" i="5"/>
  <c r="F64" i="5"/>
  <c r="F62" i="5"/>
  <c r="F55" i="5"/>
  <c r="F52" i="5"/>
  <c r="F53" i="5"/>
  <c r="F48" i="5"/>
  <c r="F46" i="5"/>
  <c r="F45" i="5"/>
  <c r="F32" i="5"/>
  <c r="F23" i="5"/>
  <c r="F19" i="5"/>
  <c r="F18" i="5"/>
  <c r="F17" i="5"/>
  <c r="F15" i="5"/>
  <c r="F14" i="5"/>
  <c r="F16" i="5"/>
  <c r="G13" i="5"/>
  <c r="F27" i="5"/>
  <c r="F26" i="5"/>
  <c r="F30" i="5"/>
  <c r="F29" i="5"/>
  <c r="F33" i="5"/>
  <c r="F36" i="5"/>
  <c r="F35" i="5"/>
  <c r="F34" i="5"/>
  <c r="F42" i="5"/>
  <c r="F41" i="5"/>
  <c r="F40" i="5"/>
  <c r="F39" i="5"/>
  <c r="F37" i="5"/>
  <c r="F31" i="5"/>
  <c r="F22" i="5"/>
  <c r="F28" i="5"/>
  <c r="F13" i="5"/>
  <c r="I68" i="8"/>
  <c r="I67" i="8"/>
  <c r="I66" i="8"/>
  <c r="I64" i="8"/>
  <c r="I63" i="8"/>
  <c r="I61" i="8"/>
  <c r="I59" i="8"/>
  <c r="I57" i="8"/>
  <c r="I56" i="8"/>
  <c r="I55" i="8"/>
  <c r="I54" i="8"/>
  <c r="I53" i="8"/>
  <c r="I52" i="8"/>
  <c r="I50" i="8"/>
  <c r="I49" i="8"/>
  <c r="I48" i="8"/>
  <c r="I47" i="8"/>
  <c r="I46" i="8"/>
  <c r="I44" i="8"/>
  <c r="I43" i="8"/>
  <c r="I42" i="8"/>
  <c r="I41" i="8"/>
  <c r="I40" i="8"/>
  <c r="I39" i="8"/>
  <c r="I38" i="8"/>
  <c r="I37" i="8"/>
  <c r="I36" i="8"/>
  <c r="I34" i="8"/>
  <c r="I32" i="8"/>
  <c r="I31" i="8"/>
  <c r="I29" i="8"/>
  <c r="I28" i="8"/>
  <c r="I27" i="8"/>
  <c r="I26" i="8"/>
  <c r="I25" i="8"/>
  <c r="I22" i="8"/>
  <c r="I21" i="8"/>
  <c r="I20" i="8"/>
  <c r="I19" i="8"/>
  <c r="I18" i="8"/>
  <c r="I17" i="8"/>
  <c r="I16" i="8"/>
  <c r="I15" i="8"/>
  <c r="I14" i="8"/>
  <c r="I11" i="8"/>
  <c r="I67" i="7"/>
  <c r="I66" i="7"/>
  <c r="I65" i="7"/>
  <c r="I64" i="7"/>
  <c r="I63" i="7"/>
  <c r="I62" i="7"/>
  <c r="I61" i="7"/>
  <c r="I60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1" i="7"/>
  <c r="I14" i="6"/>
  <c r="I18" i="6"/>
  <c r="I17" i="6"/>
  <c r="I16" i="6"/>
  <c r="I15" i="6"/>
  <c r="I11" i="6"/>
  <c r="I65" i="5"/>
  <c r="I66" i="5"/>
  <c r="I64" i="5"/>
  <c r="I62" i="5"/>
  <c r="I61" i="5"/>
  <c r="I59" i="5"/>
  <c r="I57" i="5"/>
  <c r="I51" i="5"/>
  <c r="I52" i="5"/>
  <c r="I53" i="5"/>
  <c r="I54" i="5"/>
  <c r="I55" i="5"/>
  <c r="I50" i="5"/>
  <c r="I45" i="5"/>
  <c r="I46" i="5"/>
  <c r="I47" i="5"/>
  <c r="I48" i="5"/>
  <c r="I44" i="5"/>
  <c r="I35" i="5"/>
  <c r="I36" i="5"/>
  <c r="I37" i="5"/>
  <c r="I38" i="5"/>
  <c r="I39" i="5"/>
  <c r="I40" i="5"/>
  <c r="I41" i="5"/>
  <c r="I42" i="5"/>
  <c r="I34" i="5"/>
  <c r="I32" i="5"/>
  <c r="I30" i="5"/>
  <c r="I29" i="5"/>
  <c r="I24" i="5"/>
  <c r="I25" i="5"/>
  <c r="I26" i="5"/>
  <c r="I27" i="5"/>
  <c r="I23" i="5"/>
  <c r="I15" i="5"/>
  <c r="I16" i="5"/>
  <c r="I17" i="5"/>
  <c r="I18" i="5"/>
  <c r="I19" i="5"/>
  <c r="I20" i="5"/>
  <c r="I21" i="5"/>
  <c r="I14" i="5"/>
  <c r="H65" i="8"/>
  <c r="I65" i="8" s="1"/>
  <c r="G65" i="8"/>
  <c r="H62" i="8"/>
  <c r="I62" i="8" s="1"/>
  <c r="G62" i="8"/>
  <c r="H58" i="8"/>
  <c r="I58" i="8" s="1"/>
  <c r="G58" i="8"/>
  <c r="H51" i="8"/>
  <c r="I51" i="8" s="1"/>
  <c r="G51" i="8"/>
  <c r="H45" i="8"/>
  <c r="I45" i="8" s="1"/>
  <c r="G45" i="8"/>
  <c r="H35" i="8"/>
  <c r="I35" i="8" s="1"/>
  <c r="G35" i="8"/>
  <c r="H33" i="8"/>
  <c r="I33" i="8" s="1"/>
  <c r="G33" i="8"/>
  <c r="H30" i="8"/>
  <c r="I30" i="8" s="1"/>
  <c r="G30" i="8"/>
  <c r="H24" i="8"/>
  <c r="I24" i="8" s="1"/>
  <c r="G24" i="8"/>
  <c r="H13" i="8"/>
  <c r="I13" i="8" s="1"/>
  <c r="G13" i="8"/>
  <c r="H64" i="7"/>
  <c r="G64" i="7"/>
  <c r="H61" i="7"/>
  <c r="G61" i="7"/>
  <c r="H57" i="7"/>
  <c r="G57" i="7"/>
  <c r="H50" i="7"/>
  <c r="G50" i="7"/>
  <c r="H44" i="7"/>
  <c r="G44" i="7"/>
  <c r="H34" i="7"/>
  <c r="G34" i="7"/>
  <c r="H32" i="7"/>
  <c r="G32" i="7"/>
  <c r="H29" i="7"/>
  <c r="G29" i="7"/>
  <c r="H23" i="7"/>
  <c r="G23" i="7"/>
  <c r="H13" i="7"/>
  <c r="G13" i="7"/>
  <c r="H13" i="6"/>
  <c r="G13" i="6"/>
  <c r="H63" i="5"/>
  <c r="H60" i="5"/>
  <c r="H56" i="5"/>
  <c r="H49" i="5"/>
  <c r="H43" i="5"/>
  <c r="H33" i="5"/>
  <c r="H31" i="5"/>
  <c r="H28" i="5"/>
  <c r="H22" i="5"/>
  <c r="H13" i="5"/>
  <c r="I13" i="6" l="1"/>
  <c r="I31" i="5"/>
  <c r="I33" i="5"/>
  <c r="G56" i="5"/>
  <c r="I56" i="5" s="1"/>
  <c r="G60" i="5"/>
  <c r="I60" i="5" s="1"/>
  <c r="G63" i="5"/>
  <c r="I63" i="5" s="1"/>
  <c r="G49" i="5"/>
  <c r="I49" i="5" s="1"/>
  <c r="G43" i="5"/>
  <c r="I43" i="5" s="1"/>
  <c r="G33" i="5"/>
  <c r="G31" i="5"/>
  <c r="G28" i="5"/>
  <c r="I28" i="5" s="1"/>
  <c r="G22" i="5"/>
  <c r="I22" i="5" s="1"/>
  <c r="I13" i="5"/>
  <c r="I11" i="5" l="1"/>
</calcChain>
</file>

<file path=xl/sharedStrings.xml><?xml version="1.0" encoding="utf-8"?>
<sst xmlns="http://schemas.openxmlformats.org/spreadsheetml/2006/main" count="1343" uniqueCount="362">
  <si>
    <t>PPS</t>
  </si>
  <si>
    <t>Tahun : 2019</t>
  </si>
  <si>
    <t>NO</t>
  </si>
  <si>
    <t>SASARAN STRATEGIS</t>
  </si>
  <si>
    <t>INDIKATOR KINERJA</t>
  </si>
  <si>
    <t>TARGET TRIWULAN KE-</t>
  </si>
  <si>
    <t>I</t>
  </si>
  <si>
    <t>II</t>
  </si>
  <si>
    <t>III</t>
  </si>
  <si>
    <t>IV</t>
  </si>
  <si>
    <t>REALISASI TRIWULAN I</t>
  </si>
  <si>
    <t>CAPAIAN (%)</t>
  </si>
  <si>
    <t>OPD : BAPPEDA Kabupaten Pasuruan</t>
  </si>
  <si>
    <t>PENGUKURAN PENCAPAIAN SASARAN</t>
  </si>
  <si>
    <t>Terwujudnya sistem perencanaan pembangunan daerah yang partisipatif, terintegrasi, dan berkelanjutan.</t>
  </si>
  <si>
    <t>Persentase Perangkat Daerah yang mempunyai dokumen perencanaan yang baik.</t>
  </si>
  <si>
    <t>Meningkatnya hasil penelitian dan pengembangan sebagai dasar kebijakan daerah.</t>
  </si>
  <si>
    <t>Persentase hasil penelitian dan pengembangan yang ditindaklanjuti</t>
  </si>
  <si>
    <t>RENCANA STRATEGIS</t>
  </si>
  <si>
    <t>TAHUN 2019</t>
  </si>
  <si>
    <t>VISI : " Menuju Kabupaten Pasuruan Yang Sejahtera, Maslahat dan  Berdaya Saing "</t>
  </si>
  <si>
    <t>MISI</t>
  </si>
  <si>
    <t>TUJUAN</t>
  </si>
  <si>
    <t>SASARAN</t>
  </si>
  <si>
    <t>URAIAN</t>
  </si>
  <si>
    <t>INDIKATOR</t>
  </si>
  <si>
    <t>CARA MENCAPAI TUJUAN DAN SASARAN</t>
  </si>
  <si>
    <t>PROGRAM</t>
  </si>
  <si>
    <t>KEGIATAN POKOK</t>
  </si>
  <si>
    <t>Memperkuat dan memperluas reformasi birokrasi yang mendukung tata kelola pemerintahan dan pelayanan publik yang inovatif, bersih, efektif, akuntabel, dan demokratis yang berbasis pada teknologi informasi</t>
  </si>
  <si>
    <t>Mewujudkan Kinerja Pemerintah Daerah yang Profesional, Transparan, Akuntabel dan Responsif</t>
  </si>
  <si>
    <r>
      <t>Persentase Perangkat Daerah yang mempunyai dokumen perencanaan</t>
    </r>
    <r>
      <rPr>
        <b/>
        <sz val="12"/>
        <color theme="1"/>
        <rFont val="Arial Narrow"/>
        <family val="2"/>
      </rPr>
      <t xml:space="preserve"> </t>
    </r>
    <r>
      <rPr>
        <sz val="12"/>
        <color theme="1"/>
        <rFont val="Arial Narrow"/>
        <family val="2"/>
      </rPr>
      <t>yang baik</t>
    </r>
  </si>
  <si>
    <t>Terwujudnya sistem perencanaan pembangunan daerah yang partisipatif, terintegrasi dan berkelanjutan</t>
  </si>
  <si>
    <t>PROGRAM PELAYANAN ADMINISTRASI PERKANTORAN</t>
  </si>
  <si>
    <t>Penyediaan jasa komunikasi, Sumber Daya Air dan Listrik</t>
  </si>
  <si>
    <t>Penyediaan jasa administrasi keuangan</t>
  </si>
  <si>
    <t>Penyediaan alat kebersihan dan bahan pembersih</t>
  </si>
  <si>
    <t>Penyediaan alat tulis kantor</t>
  </si>
  <si>
    <t>Penyediaan barang cetakan dan penggandaan</t>
  </si>
  <si>
    <t xml:space="preserve">Penyediaan bahan bacaan dan peraturan perundang-undangan </t>
  </si>
  <si>
    <t>Penyediaan makanan dan minuman</t>
  </si>
  <si>
    <t>Rapat-rapat koordinasi ke luar daerah</t>
  </si>
  <si>
    <t>Penyediaan jasa perkantoran</t>
  </si>
  <si>
    <t>PROGRAM PENINGKATAN SARANA DAN PRASARANA APARATUR</t>
  </si>
  <si>
    <t>Pengadaan peralatan kantor</t>
  </si>
  <si>
    <t>Pemeliharaan rutin / berkala kendaraan dinas / operasional</t>
  </si>
  <si>
    <t>Pemeliharaan rutin / berkala peralatan kantor</t>
  </si>
  <si>
    <t>Penyediaan jasa pemeliharaan dan perizinan kendaraan dinas / operasional</t>
  </si>
  <si>
    <t>PROGRAM PENINGKATAN KAPASITAS SUMBER DAYA APARATUR</t>
  </si>
  <si>
    <t>Pendidikan dan Pelatihan formal</t>
  </si>
  <si>
    <t>Bimtek perencanaan</t>
  </si>
  <si>
    <t>PROGRAM PENINGKATAN PENGEMBANGAN SISTEM PELAPORAN CAPAIAN KINERJA DNA KEUANGAN</t>
  </si>
  <si>
    <t>Penyusunan laporan capaian kinerja dan ikhtisar realisasi kinerja SKPD</t>
  </si>
  <si>
    <t>PROGRAM PERENCANAAN PEMBANGUNAN DAERAH</t>
  </si>
  <si>
    <t>Penetapan RPJMD</t>
  </si>
  <si>
    <t>Penyusunan rancangan RKPD</t>
  </si>
  <si>
    <t>Penyelenggaraan Musrenbang RKPD</t>
  </si>
  <si>
    <t>Monitoring, evaluasi dan pelaporan pelaksanaan rencana pembangunan daerah</t>
  </si>
  <si>
    <t>Koordinasi perencanaan pembangunan</t>
  </si>
  <si>
    <t xml:space="preserve">Penyusunan KUA-PPAS dan KUPA-PPASP </t>
  </si>
  <si>
    <t>Pengelolaan sistim informasi pembangunan daerah</t>
  </si>
  <si>
    <t>Penyusunan laporan keterangan pertanggungjawaban (LKPJ)</t>
  </si>
  <si>
    <t>Peningkatan kemmapuan teknis aparatur perencanaan</t>
  </si>
  <si>
    <t>PROGRAM PERENCANAAN PEMBANGUNAN EKONOMI</t>
  </si>
  <si>
    <t>Koordinasi perencanaan pembangunan subbidang pertanian</t>
  </si>
  <si>
    <t>Koordinasi perencanaan pembangunan subbidang koperasi, perindustrian, perdagangan dan usaha mikro</t>
  </si>
  <si>
    <t>Penyusunan perencanaan pengembangan ekonomi masyarakat kawasan, wonorejo, kejayan, pohjentrek</t>
  </si>
  <si>
    <t>Koordinasi perencanaan pengembangan subbidang kepariwisataan penanaman modal dan ketenagakerjaan</t>
  </si>
  <si>
    <t>Penyusunan rencana aksi pemberdayaan tenaga kerja informal di kabupaten pasuruan</t>
  </si>
  <si>
    <t>PROGRAM PERENCANAAN PEMBANGUNAN SOSIAL DAN BUDAYA</t>
  </si>
  <si>
    <t>Koordinasi perencanaan pembangunan bidang sosial budaya</t>
  </si>
  <si>
    <t>fasilitasi forum kabupaten sehat</t>
  </si>
  <si>
    <t>penyusunan perencaan pembangunan sub bidang kesehatan dan kesejahteraan masyarakat</t>
  </si>
  <si>
    <t>Penyusunan perencanaan pembangunan sub bidang pemerintahan dan aparatur</t>
  </si>
  <si>
    <t>Monitoring, evaluasi pengendalian bidang sosial budaya</t>
  </si>
  <si>
    <t>Fasilitasi tim koordinasi penanggulangan kemiskinan daerah (TKPKD)</t>
  </si>
  <si>
    <t>PROGRAM PERENCANAAN PRASARANA WILAYAH DAN TATA RUANG</t>
  </si>
  <si>
    <t>Koordinasi penyusunan kebijakan pengembangan praswil di kabupaten pasuruan</t>
  </si>
  <si>
    <t>Penyusunan database perencanaan prasarna wilayah</t>
  </si>
  <si>
    <t>Koordinasi perencanaan pengembangan perumahan dan permukiman di kabupaten pasuruan</t>
  </si>
  <si>
    <t>PROGRAM PERENCANAAN TATA RUANG</t>
  </si>
  <si>
    <t>Koordinasi perencanaan pengembangan wilayah</t>
  </si>
  <si>
    <t>Penyusunan SIG tematik dan persetujuan substansi rancangan peraturan daerah revisi RTRW kabupaten pasuruan</t>
  </si>
  <si>
    <t>PROGRAM PENELITIAN DAN PENGEMBANGAN</t>
  </si>
  <si>
    <t>Penelitian dan pengembangan pembangunan, inovasi dan teknologi</t>
  </si>
  <si>
    <t>Penleitian dan pengembangan Sosial, Ekonomi dan Pemerintahan</t>
  </si>
  <si>
    <t>Fasilitasi Dewan riset daerah (DRD) Kabupaten Pasuruan</t>
  </si>
  <si>
    <t>RENCANA KINERJA TAHUNAN</t>
  </si>
  <si>
    <t>RKT</t>
  </si>
  <si>
    <t>PENGUKURAN KINERJA TAHUNAN (PKK)</t>
  </si>
  <si>
    <t xml:space="preserve">s/d TRIWULAN - I </t>
  </si>
  <si>
    <t>TAHUN : 2019</t>
  </si>
  <si>
    <t>PROGRAM/KEGIATAN</t>
  </si>
  <si>
    <t>KINERJA</t>
  </si>
  <si>
    <t>TARGET</t>
  </si>
  <si>
    <t>REALISASI</t>
  </si>
  <si>
    <t>%</t>
  </si>
  <si>
    <t>ANGGARAN (Rp)</t>
  </si>
  <si>
    <t>KETERANGAN</t>
  </si>
  <si>
    <t>Belanja Tidak Langsung :</t>
  </si>
  <si>
    <t>Belanja Pegawai</t>
  </si>
  <si>
    <t>Persentase terpenuhinya gaji dan tunjangan pegawai</t>
  </si>
  <si>
    <t>Belanja Langsung :</t>
  </si>
  <si>
    <t>Persentase pemenuhan pelayanan perkantoran</t>
  </si>
  <si>
    <t>Jumlah pembayaran telpon, air, dan internet selama 12 bulan</t>
  </si>
  <si>
    <t>Jumlah pembayaran honorarium pejabat penatausahaan keuangan, kegiatan dan pelaku pengadaan barang/jasa</t>
  </si>
  <si>
    <t>Jumlah pembelian peralatan dan perlengkapan kantor</t>
  </si>
  <si>
    <t>Jumlah pembelian ATK</t>
  </si>
  <si>
    <t>Jumlah pembelian barang cetakan dan penggandaan</t>
  </si>
  <si>
    <t>Jumlah pembelian bahan bacaan dan peraturan perundang-undangan</t>
  </si>
  <si>
    <t>Jumlah penyediaan konsumsi tamu dan rapat</t>
  </si>
  <si>
    <t>Jumlah laporan koordinasi dan perjalanan dinas ke luar daerah</t>
  </si>
  <si>
    <t>Jumlah pembayaran honor tenaga kontrak/THL</t>
  </si>
  <si>
    <t>Persentase sarana dan prasarana dalam kondisi baik</t>
  </si>
  <si>
    <t xml:space="preserve">Jumlah pemeliharaan rutin/berkala kendaraan </t>
  </si>
  <si>
    <t>Jumlah pembayaran pajak kendaraan dan asuransi</t>
  </si>
  <si>
    <t>Persentase kesesuaian Pelaporan Capaian Kinerja</t>
  </si>
  <si>
    <t xml:space="preserve">Jumlah ASN yang mengikuti pendidikan dan pelatihan formal </t>
  </si>
  <si>
    <t>Jumlah ASN yang mengikuti  bimbingan teknis perencanaan</t>
  </si>
  <si>
    <t>Persentase kesesuaian Pelaporan Capaian Kinerja dan Keuangan</t>
  </si>
  <si>
    <t>Jumlah dokumen perencanaan dan laporan kinerja</t>
  </si>
  <si>
    <t>persentase kesesuaian penyusunan Dokumen perencanaan dengan peraturan perundang-undangan</t>
  </si>
  <si>
    <t>jumlah Perda RPJMD Tahun 2018-2023</t>
  </si>
  <si>
    <t>Jumlah dokumen RKPD dan perubahan RKPD</t>
  </si>
  <si>
    <t>Dokumen Musrenbang RKPD</t>
  </si>
  <si>
    <t>Jumlah laporan hasil monev</t>
  </si>
  <si>
    <t>Jumlah laporan hasil Koordinasi Perencanaan Pembangunan</t>
  </si>
  <si>
    <t>Jumlah Dokumen KUA-PPAS dan KUPA-PPASP</t>
  </si>
  <si>
    <t>Jumlah Dokumen hasil pendataan (e-database)</t>
  </si>
  <si>
    <t>Jumlah dokumen LKPJ Bipati</t>
  </si>
  <si>
    <t>Jumlah peserta yang mengikuti Bimtek perencanaan</t>
  </si>
  <si>
    <t>Persentase Perangkat Daerah lingkup bidang ekonomi yang mempunyai Dokumen perencanaan yang baik</t>
  </si>
  <si>
    <t>Jumlah laporan hasil koordinasi perencanaan pembangunan subbidang pertanian</t>
  </si>
  <si>
    <t>Jumlah dokumen perencanaan perangkat daerah sektoral lingkup Subbidang Koperasi, perindustrian dan  perdagangan yang sesuai ketentuan</t>
  </si>
  <si>
    <t>Jumlah dokumen perencanaan pada kawasan wonorejo, kejayan, pohjentrek dan kraton</t>
  </si>
  <si>
    <t>Jumlah dokumen perencanaan pada sektor lingkup sub bidang kepariwisataan, penanaman modal dan ketenagakerjaan yang sesuai ketentuan</t>
  </si>
  <si>
    <t>Dokumen Rencana Aksi Pemberdayaan Tenaga Kerja Informal di Kab. Pasuruan</t>
  </si>
  <si>
    <t>Persentase Perangkat Daerah lingkup bidang sosial budaya yang mempunyai Dokumen perencanaan yang baik</t>
  </si>
  <si>
    <t>Jumlah laporan hasil koordinasi perencanaan pembangunan bidang sosial budaya</t>
  </si>
  <si>
    <t>Jumlah laporan hasil fasilitasi forum kabupaten sehat</t>
  </si>
  <si>
    <t>Jumlah dokumen perencanaan pembangunan sub bidang kesehatan dan kesejahteraan masyarakat yang sesuai ketentuan</t>
  </si>
  <si>
    <t xml:space="preserve">Jumlah dokumen perencanaan PD lingkup sub bidang pemerintahan dan aparatur </t>
  </si>
  <si>
    <t>Jumlah laporan hasil monitoring evaluasi dan pengendalian bidang sosial budaya</t>
  </si>
  <si>
    <t>Jumlah laporan hasil fasilitsai tim koordinasi penanggulangan kemiskinan daerah ( TKPKD)</t>
  </si>
  <si>
    <t>Persentase kesuaian proses penyusunan Dokumen perencanaan sesuai ketentuan</t>
  </si>
  <si>
    <t>Jumlah laporan hasil koordinasi sub bidang sumber daya air dan tata ruang wilayah</t>
  </si>
  <si>
    <t>Jumlah dokumen peta tematik persetujuan substansi ranperda revisi RTRW disusun sub bidang prasrana wilayah</t>
  </si>
  <si>
    <t>Persentase Perangkat daerah lingkup Bidang Prasarana Wilayah dan Sumber Daya Alam yang mempunyai dokumen perencanaan yang baik</t>
  </si>
  <si>
    <t xml:space="preserve">Jumlah laporan hasil  koordinasi sub bidang prasarana wilayah </t>
  </si>
  <si>
    <t>Jumlah Dokumen perencanaan yang disusun sub bidang prasarana wilayah</t>
  </si>
  <si>
    <t>Jumlah laporan hasil koordinasi  sub bidang perumahan dan permukiman</t>
  </si>
  <si>
    <t xml:space="preserve">Persentase peningkatan penelitian dan pengembangan </t>
  </si>
  <si>
    <t>Jumlah Dokumen hasil kelitbangan</t>
  </si>
  <si>
    <t>Jumlah laporan hasil FGD</t>
  </si>
  <si>
    <t>84 rek-bln</t>
  </si>
  <si>
    <t>360 org/bln</t>
  </si>
  <si>
    <t>20 jenis</t>
  </si>
  <si>
    <t>46 jenis-kali</t>
  </si>
  <si>
    <t>25 jenis-kali</t>
  </si>
  <si>
    <t>6 jenis</t>
  </si>
  <si>
    <t>4700 orang, kali</t>
  </si>
  <si>
    <t>60 laporan</t>
  </si>
  <si>
    <t>96 org bln</t>
  </si>
  <si>
    <t>15 unit</t>
  </si>
  <si>
    <t>35 unit</t>
  </si>
  <si>
    <t>83 unit-kali</t>
  </si>
  <si>
    <t>26 unit</t>
  </si>
  <si>
    <t>18 orang</t>
  </si>
  <si>
    <t>45 orang</t>
  </si>
  <si>
    <t>4 dokumen</t>
  </si>
  <si>
    <t>1 Perda</t>
  </si>
  <si>
    <t>2 Dokumen</t>
  </si>
  <si>
    <t>4 laporan</t>
  </si>
  <si>
    <t>10 Laporan</t>
  </si>
  <si>
    <t>1 Dokumen</t>
  </si>
  <si>
    <t>80 buku</t>
  </si>
  <si>
    <t>65 orang</t>
  </si>
  <si>
    <t>13 laporan</t>
  </si>
  <si>
    <t>5 dokumen</t>
  </si>
  <si>
    <t>3 laporan</t>
  </si>
  <si>
    <t>8 laporan</t>
  </si>
  <si>
    <t>12 laporan</t>
  </si>
  <si>
    <t>3 dokumen</t>
  </si>
  <si>
    <t>6 laporan</t>
  </si>
  <si>
    <t>3 Dokumen</t>
  </si>
  <si>
    <t>1 dokumen</t>
  </si>
  <si>
    <t>9 dokumen</t>
  </si>
  <si>
    <t>6 dokumen</t>
  </si>
  <si>
    <t>Pemeliharaan rutin/berkala gedung kantor</t>
  </si>
  <si>
    <t>Penyusunan perencanaan pengembangan ekonomi masyarakat kawasan, wonorejo, kejayan, pohjentrek dan kraton Kabupaten Pasuruan</t>
  </si>
  <si>
    <t>s/d TRIWULAN - II</t>
  </si>
  <si>
    <t>s/d TRIWULAN - III</t>
  </si>
  <si>
    <t>s/d TRIWULAN - IV</t>
  </si>
  <si>
    <t>PROGRAM PERENCANAAN PRASARANA WILAYAH DAN SUMBER DAYA ALAM</t>
  </si>
  <si>
    <t>Pengelolaan dan manajemen arsip</t>
  </si>
  <si>
    <t>PROGRAM PENINGKATAN PENGEMBANGAN SISTEM PELAPORAN CAPAIAN KINERJA DAN KEUANGAN</t>
  </si>
  <si>
    <t>1 Laporan</t>
  </si>
  <si>
    <t>7 rek-bln</t>
  </si>
  <si>
    <t>30 orag/bln</t>
  </si>
  <si>
    <t xml:space="preserve"> 1 jenis-kali</t>
  </si>
  <si>
    <t>1 jenis</t>
  </si>
  <si>
    <t>5 unit</t>
  </si>
  <si>
    <t>300 orang</t>
  </si>
  <si>
    <t>2 Laporan</t>
  </si>
  <si>
    <t>3 Laporan</t>
  </si>
  <si>
    <t>15 Laporan</t>
  </si>
  <si>
    <t>24 orang bln</t>
  </si>
  <si>
    <t>LAPORAN REALISASI KEUANGAN DAN KEMAJUAN FISIK PELAKSANAAN PROGRAM KEGIATAN</t>
  </si>
  <si>
    <t>DOKUMEN PELAKSANAAN ANGGARAN (DPA) SKPD DANA APBD TAHUN ANGGARAN 2019 KABUPATEN PASURUAN</t>
  </si>
  <si>
    <t>UNIT KERJA : BAPPEDA</t>
  </si>
  <si>
    <t>KODE REKENING</t>
  </si>
  <si>
    <t xml:space="preserve">URAIAN KEGIATAN </t>
  </si>
  <si>
    <t>BIAYA DPA</t>
  </si>
  <si>
    <t xml:space="preserve">BIAYA PELAKSANAAN / KONTRAK </t>
  </si>
  <si>
    <t xml:space="preserve">SISA BIAYA PELAKSANAAN </t>
  </si>
  <si>
    <t>REALISASI BULAN LALU (KOMULATIF)</t>
  </si>
  <si>
    <t>REALISASI BULAN INI JANUARI</t>
  </si>
  <si>
    <t>REALISASI BULAN INI FEBRUARI</t>
  </si>
  <si>
    <t>REALISASI BULAN INI MARET</t>
  </si>
  <si>
    <t>AKUMULASI TRIWULAN I</t>
  </si>
  <si>
    <t xml:space="preserve">REALISASI BULAN INI APRIL </t>
  </si>
  <si>
    <t>REALISASI BULAN INI MEI</t>
  </si>
  <si>
    <t>REALISASI BULAN INI JUNI</t>
  </si>
  <si>
    <t>AKUMULASI TRIWULAN II</t>
  </si>
  <si>
    <t>REALISASI BULAN INI JULI</t>
  </si>
  <si>
    <t>REALISASI BULAN INI AGUSTUS</t>
  </si>
  <si>
    <t>REALISASI BULAN INI SEPTEMBER</t>
  </si>
  <si>
    <t>AKUMULSAI TRIWULAN III</t>
  </si>
  <si>
    <t>REALISASI BULAN INI OKTOBER</t>
  </si>
  <si>
    <t>REALISASI BULAN INI NOVEMBER</t>
  </si>
  <si>
    <t>REALISASI BULAN INI DESEMBER</t>
  </si>
  <si>
    <t>AKUMULASI TRIWULAN IV</t>
  </si>
  <si>
    <t>REALISASI S/D BULAN INI</t>
  </si>
  <si>
    <t>SISA YANG HARUS DIBAYAR</t>
  </si>
  <si>
    <t>PELAKSANA</t>
  </si>
  <si>
    <t>WAKTU PELAKSANAAN</t>
  </si>
  <si>
    <t>Pelaksanaan Fisik</t>
  </si>
  <si>
    <t>(Rp)</t>
  </si>
  <si>
    <t>(%)</t>
  </si>
  <si>
    <t>MULAI</t>
  </si>
  <si>
    <t>SELESAI</t>
  </si>
  <si>
    <t>Target</t>
  </si>
  <si>
    <t>Realisasi</t>
  </si>
  <si>
    <t>5.1</t>
  </si>
  <si>
    <t>BELANJA TIDAK LANGSUNG</t>
  </si>
  <si>
    <t>5.1.00.00.1.01</t>
  </si>
  <si>
    <t>Belanja Gaji Dan Tunjangan</t>
  </si>
  <si>
    <t>5.2</t>
  </si>
  <si>
    <t>BELANJA LANGSUNG</t>
  </si>
  <si>
    <t>5.2.01</t>
  </si>
  <si>
    <t>PROGAM PELAYANAN ADMINISTRASI PERKANTORAN</t>
  </si>
  <si>
    <t xml:space="preserve"> 5.2.01</t>
  </si>
  <si>
    <t>Penyediaan Jasa Komunikasi, Sumber Daya Air dan Listrik</t>
  </si>
  <si>
    <t>5.2.01.07</t>
  </si>
  <si>
    <t>Penyediaan Jasa Administrasi Keuangan</t>
  </si>
  <si>
    <t>5.2.01.08</t>
  </si>
  <si>
    <t>Penyediaan Jasa Kebersihan Kantor</t>
  </si>
  <si>
    <t>-</t>
  </si>
  <si>
    <t>5.2.01.10</t>
  </si>
  <si>
    <t>Penyediaan Alat Tulis Kantor</t>
  </si>
  <si>
    <t>5.2.01.11</t>
  </si>
  <si>
    <t>Penyediaan Barang Cetakan dan Pengandaan</t>
  </si>
  <si>
    <t>5.2.01.15</t>
  </si>
  <si>
    <t>Penyediaan Bahan Bacaan dan Peraturan Perundang-Undangan</t>
  </si>
  <si>
    <t>5.2.01.17</t>
  </si>
  <si>
    <t>Penyediaan Makanan dan Minuman</t>
  </si>
  <si>
    <t>5.2.01.18</t>
  </si>
  <si>
    <t>Rapat-rapat Koordinasi dan Konsultasi Ke Luar Daerah</t>
  </si>
  <si>
    <t>5.2.01.19</t>
  </si>
  <si>
    <t>Penyedia Jasa Perkantoran</t>
  </si>
  <si>
    <t>5.2.01.21</t>
  </si>
  <si>
    <t>Pengelolaan dan Manajemen Arsip</t>
  </si>
  <si>
    <t>5.2.02</t>
  </si>
  <si>
    <t>5.2.02.11</t>
  </si>
  <si>
    <t>Pengadaan Peralatan Kantor</t>
  </si>
  <si>
    <t>Pemeliharaan Rutin/berkala Gedung Kantor</t>
  </si>
  <si>
    <t>5.2.02.24</t>
  </si>
  <si>
    <t xml:space="preserve">Pemeliharaan Rutin/berkala Kendaraan Dinas/Operasional </t>
  </si>
  <si>
    <t>5.2.02.30</t>
  </si>
  <si>
    <t>Pemeliharaan Rutin/berkala Peralatan Kantor</t>
  </si>
  <si>
    <t>5.2.02.46</t>
  </si>
  <si>
    <t>Penyediaan Jasa Pemeliharaan dan Perijinan Kendaraan Dinas/Operasional</t>
  </si>
  <si>
    <t>5.2.15</t>
  </si>
  <si>
    <t>5.2.05.01</t>
  </si>
  <si>
    <t>Pendidikan dan Pelatihan Formal</t>
  </si>
  <si>
    <t>5.2.05.04</t>
  </si>
  <si>
    <t>Bimtek Perencanaan</t>
  </si>
  <si>
    <t>5.2.06.01</t>
  </si>
  <si>
    <t>Penyusunan Laporan Capaian Kinerja dan Ikhtisar Realisasi Kinerja SKPD</t>
  </si>
  <si>
    <t>5.2.21</t>
  </si>
  <si>
    <t>5.2.21.07</t>
  </si>
  <si>
    <t>5.2.21.08</t>
  </si>
  <si>
    <t xml:space="preserve">Penyusunan Rancangan RKPD </t>
  </si>
  <si>
    <t>5.2.21.09</t>
  </si>
  <si>
    <t>5.2.21.13</t>
  </si>
  <si>
    <t xml:space="preserve">Monitoring, Evaluasi dan Pelaporan Pelakssanaan Rencana Pembangunan Daerah </t>
  </si>
  <si>
    <t>5.2.21.23</t>
  </si>
  <si>
    <t>Koordinasi Perencanaan Pembangunan</t>
  </si>
  <si>
    <t>5.2.21.26</t>
  </si>
  <si>
    <t>Penyusunan KUA-PPAS beserta dan KUA-P dan PPAS-P</t>
  </si>
  <si>
    <t>5.2.21.60</t>
  </si>
  <si>
    <t>Pengelolaan Sistem Informasi Pembangunan Daerah</t>
  </si>
  <si>
    <t>5.2.21.62</t>
  </si>
  <si>
    <t>Penyusunan Laporan Keterangan Pertanggung Jawaban (LKPJ)</t>
  </si>
  <si>
    <t>5.2.21.63</t>
  </si>
  <si>
    <t>Peningkatan Kemampuan Teknis Aparatur Perencana</t>
  </si>
  <si>
    <t>5.2.22</t>
  </si>
  <si>
    <t>5.2.22.09</t>
  </si>
  <si>
    <t>Koordinasi Perencanaan Pembangunan Subbidang Pertanian</t>
  </si>
  <si>
    <t>5.2.22.10</t>
  </si>
  <si>
    <t>Koordinasi perencanaan pembangunan Subbidang Koperasi, Industri, Perdagangan dan Usaha Mikro</t>
  </si>
  <si>
    <t>5.2.22.11</t>
  </si>
  <si>
    <t>Penyusunan Rencana Pembangunan Ekonomi Masyarakat Kawasan Wonorejo, Kejayan, Pohjentrek dan Kraton Kabupaten Pasuruan</t>
  </si>
  <si>
    <t>5.2.22.13</t>
  </si>
  <si>
    <t>Koordinasi Perencanaan pembangunan subbidang kepariwisataan penanaman modal dan ketenagakerjaan</t>
  </si>
  <si>
    <t>5.2.22.22</t>
  </si>
  <si>
    <t>Penyusunan Rencana Aksi Pemberdayaan Tenaga Kerja Informal di Kabupaten Pasuruan</t>
  </si>
  <si>
    <t>5.2.23</t>
  </si>
  <si>
    <t>PROGRAM PERENCANAAN SOSIAL BUDAYA</t>
  </si>
  <si>
    <t>5.2.23.03</t>
  </si>
  <si>
    <t>Koordinasi Perencanaan Pembangunan Bidang Sosial dan Budaya</t>
  </si>
  <si>
    <t>5.2.23.33</t>
  </si>
  <si>
    <t>Fasilitasi Forum Kabupaten Sehat</t>
  </si>
  <si>
    <t>5.2.23.38</t>
  </si>
  <si>
    <t>Penyusunan Perencanaan Pembangunan Bidang Kesehatan dan Kesejahteraan Masyarakat</t>
  </si>
  <si>
    <t>5.2.23.39</t>
  </si>
  <si>
    <t>Fasilitasi Tim Koordinasi Penanggulangan Kemiskinan Daerah (TKPKD)</t>
  </si>
  <si>
    <t>5.2.23.42</t>
  </si>
  <si>
    <t>Monitoring Evaluasi dan Pengendalian Bidang Sosial Budaya</t>
  </si>
  <si>
    <t>5.2.23.51</t>
  </si>
  <si>
    <t>Penyusunan Perencanaan Pembangunan Bidang Pemerintahan Aparatur</t>
  </si>
  <si>
    <t>5.2.24</t>
  </si>
  <si>
    <t>5.2.24.17</t>
  </si>
  <si>
    <t>Koordinasi Perencanaan Pengembangan Perumahan dan Permukiman di Kab.Pasuruan</t>
  </si>
  <si>
    <t>5.2.24.18</t>
  </si>
  <si>
    <t>Koordinasi Peny. Kebijakan Pengembangan Praswil di Kab. Pasuruan</t>
  </si>
  <si>
    <t>5.2.26</t>
  </si>
  <si>
    <t>5.2.26.02</t>
  </si>
  <si>
    <t>Penelitian dan Pengembangan Sosial, Ekonomi dan Pemerintahan</t>
  </si>
  <si>
    <t>5.2.26.03</t>
  </si>
  <si>
    <t xml:space="preserve">Penelitian dan Pengembangan Pembangunan, Inovasi dan Teknologi </t>
  </si>
  <si>
    <t>5.2.26.24</t>
  </si>
  <si>
    <t>Fasilitasi Dewan Riset Daerah (DRD) Kabupaten Pasuruan</t>
  </si>
  <si>
    <t>5.2.27</t>
  </si>
  <si>
    <t>5.2.27.01</t>
  </si>
  <si>
    <t>Koordinasi Perencanaan Pengembangan Wilayah</t>
  </si>
  <si>
    <t xml:space="preserve">  </t>
  </si>
  <si>
    <t>5.2.27.22</t>
  </si>
  <si>
    <t>Penyusunan SIG Peta Tematik dan Persetujuan Substansi Rancangan Peraturan Daerah Revisi RTRW Kabupaten Pasuruan</t>
  </si>
  <si>
    <t>ANGGARAN</t>
  </si>
  <si>
    <t>42 rek-bln</t>
  </si>
  <si>
    <t>180 orag/bln</t>
  </si>
  <si>
    <t>13 jenis</t>
  </si>
  <si>
    <t>3 jenis</t>
  </si>
  <si>
    <t>1175 orang</t>
  </si>
  <si>
    <t>4 unit</t>
  </si>
  <si>
    <t>7 unit</t>
  </si>
  <si>
    <t>30 orang bln</t>
  </si>
  <si>
    <t>2 dokumen</t>
  </si>
  <si>
    <t>0 dokumen</t>
  </si>
  <si>
    <t>4 orang</t>
  </si>
  <si>
    <t>3 unit-kali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</si>
</sst>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_([$Rp-421]* #,##0_);_([$Rp-421]* \(#,##0\);_([$Rp-421]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9" fontId="0" fillId="0" borderId="1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left" vertical="center"/>
    </xf>
    <xf numFmtId="41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41" fontId="2" fillId="0" borderId="1" xfId="1" applyFont="1" applyBorder="1" applyAlignment="1">
      <alignment horizontal="center" vertical="center"/>
    </xf>
    <xf numFmtId="41" fontId="0" fillId="0" borderId="4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0" xfId="2" applyFill="1" applyAlignment="1">
      <alignment horizontal="center"/>
    </xf>
    <xf numFmtId="0" fontId="5" fillId="0" borderId="0" xfId="2"/>
    <xf numFmtId="0" fontId="8" fillId="0" borderId="0" xfId="2" applyFont="1" applyFill="1" applyAlignment="1">
      <alignment horizontal="center"/>
    </xf>
    <xf numFmtId="0" fontId="8" fillId="0" borderId="0" xfId="2" applyFont="1" applyFill="1"/>
    <xf numFmtId="0" fontId="9" fillId="0" borderId="0" xfId="2" applyFont="1" applyFill="1"/>
    <xf numFmtId="0" fontId="9" fillId="0" borderId="0" xfId="2" applyFont="1"/>
    <xf numFmtId="0" fontId="9" fillId="2" borderId="0" xfId="2" applyFont="1" applyFill="1"/>
    <xf numFmtId="9" fontId="8" fillId="0" borderId="0" xfId="2" applyNumberFormat="1" applyFont="1" applyFill="1"/>
    <xf numFmtId="0" fontId="10" fillId="0" borderId="0" xfId="2" applyFont="1" applyFill="1" applyAlignment="1">
      <alignment horizontal="left"/>
    </xf>
    <xf numFmtId="0" fontId="8" fillId="0" borderId="2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top" wrapText="1"/>
    </xf>
    <xf numFmtId="0" fontId="8" fillId="0" borderId="2" xfId="2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/>
    </xf>
    <xf numFmtId="0" fontId="8" fillId="0" borderId="3" xfId="2" applyFont="1" applyFill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9" fillId="2" borderId="3" xfId="2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0" fontId="8" fillId="0" borderId="3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top" wrapText="1"/>
    </xf>
    <xf numFmtId="0" fontId="8" fillId="0" borderId="1" xfId="2" applyFont="1" applyFill="1" applyBorder="1" applyAlignment="1">
      <alignment horizontal="left" vertical="top" wrapText="1"/>
    </xf>
    <xf numFmtId="0" fontId="8" fillId="0" borderId="4" xfId="2" applyFont="1" applyFill="1" applyBorder="1" applyAlignment="1">
      <alignment horizontal="left" vertical="top" wrapText="1"/>
    </xf>
    <xf numFmtId="0" fontId="8" fillId="0" borderId="2" xfId="2" applyFont="1" applyFill="1" applyBorder="1" applyAlignment="1">
      <alignment horizontal="center"/>
    </xf>
    <xf numFmtId="0" fontId="8" fillId="0" borderId="2" xfId="2" applyFont="1" applyFill="1" applyBorder="1"/>
    <xf numFmtId="0" fontId="9" fillId="0" borderId="2" xfId="2" applyFont="1" applyFill="1" applyBorder="1"/>
    <xf numFmtId="0" fontId="9" fillId="0" borderId="2" xfId="2" applyFont="1" applyBorder="1"/>
    <xf numFmtId="0" fontId="9" fillId="2" borderId="2" xfId="2" applyFont="1" applyFill="1" applyBorder="1"/>
    <xf numFmtId="0" fontId="3" fillId="3" borderId="1" xfId="2" quotePrefix="1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left" vertical="center"/>
    </xf>
    <xf numFmtId="41" fontId="12" fillId="3" borderId="1" xfId="2" applyNumberFormat="1" applyFont="1" applyFill="1" applyBorder="1" applyAlignment="1">
      <alignment vertical="center"/>
    </xf>
    <xf numFmtId="41" fontId="12" fillId="2" borderId="1" xfId="2" applyNumberFormat="1" applyFont="1" applyFill="1" applyBorder="1" applyAlignment="1">
      <alignment vertical="center"/>
    </xf>
    <xf numFmtId="164" fontId="12" fillId="3" borderId="1" xfId="4" applyNumberFormat="1" applyFont="1" applyFill="1" applyBorder="1" applyAlignment="1">
      <alignment horizontal="left" vertical="center"/>
    </xf>
    <xf numFmtId="0" fontId="3" fillId="3" borderId="1" xfId="2" applyFont="1" applyFill="1" applyBorder="1" applyAlignment="1">
      <alignment vertical="center"/>
    </xf>
    <xf numFmtId="0" fontId="5" fillId="3" borderId="0" xfId="2" applyFill="1" applyAlignment="1">
      <alignment vertical="center"/>
    </xf>
    <xf numFmtId="0" fontId="8" fillId="0" borderId="8" xfId="2" quotePrefix="1" applyFont="1" applyFill="1" applyBorder="1" applyAlignment="1">
      <alignment horizontal="center" vertical="center"/>
    </xf>
    <xf numFmtId="0" fontId="8" fillId="0" borderId="8" xfId="2" applyFont="1" applyFill="1" applyBorder="1" applyAlignment="1">
      <alignment vertical="center"/>
    </xf>
    <xf numFmtId="41" fontId="9" fillId="0" borderId="8" xfId="5" applyNumberFormat="1" applyFont="1" applyFill="1" applyBorder="1" applyAlignment="1">
      <alignment vertical="center"/>
    </xf>
    <xf numFmtId="41" fontId="8" fillId="0" borderId="8" xfId="5" applyNumberFormat="1" applyFont="1" applyFill="1" applyBorder="1" applyAlignment="1">
      <alignment vertical="center"/>
    </xf>
    <xf numFmtId="41" fontId="9" fillId="0" borderId="1" xfId="5" applyNumberFormat="1" applyFont="1" applyBorder="1" applyAlignment="1">
      <alignment vertical="center"/>
    </xf>
    <xf numFmtId="41" fontId="9" fillId="0" borderId="8" xfId="5" applyNumberFormat="1" applyFont="1" applyBorder="1" applyAlignment="1">
      <alignment vertical="center"/>
    </xf>
    <xf numFmtId="164" fontId="12" fillId="0" borderId="1" xfId="4" applyNumberFormat="1" applyFont="1" applyFill="1" applyBorder="1" applyAlignment="1">
      <alignment horizontal="left" vertical="center"/>
    </xf>
    <xf numFmtId="165" fontId="8" fillId="0" borderId="8" xfId="5" applyNumberFormat="1" applyFont="1" applyFill="1" applyBorder="1" applyAlignment="1">
      <alignment vertical="center"/>
    </xf>
    <xf numFmtId="0" fontId="5" fillId="0" borderId="0" xfId="2" applyAlignment="1">
      <alignment vertical="center"/>
    </xf>
    <xf numFmtId="0" fontId="8" fillId="0" borderId="8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vertical="center"/>
    </xf>
    <xf numFmtId="41" fontId="12" fillId="0" borderId="9" xfId="5" applyNumberFormat="1" applyFont="1" applyFill="1" applyBorder="1" applyAlignment="1">
      <alignment vertical="center"/>
    </xf>
    <xf numFmtId="41" fontId="3" fillId="0" borderId="9" xfId="5" applyNumberFormat="1" applyFont="1" applyFill="1" applyBorder="1" applyAlignment="1">
      <alignment vertical="center"/>
    </xf>
    <xf numFmtId="41" fontId="12" fillId="0" borderId="1" xfId="5" applyNumberFormat="1" applyFont="1" applyBorder="1" applyAlignment="1">
      <alignment vertical="center"/>
    </xf>
    <xf numFmtId="41" fontId="12" fillId="0" borderId="9" xfId="5" applyNumberFormat="1" applyFont="1" applyBorder="1" applyAlignment="1">
      <alignment vertical="center"/>
    </xf>
    <xf numFmtId="165" fontId="3" fillId="0" borderId="9" xfId="5" applyNumberFormat="1" applyFont="1" applyFill="1" applyBorder="1" applyAlignment="1">
      <alignment vertical="center"/>
    </xf>
    <xf numFmtId="0" fontId="3" fillId="3" borderId="1" xfId="2" applyFont="1" applyFill="1" applyBorder="1" applyAlignment="1">
      <alignment horizontal="center" vertical="center"/>
    </xf>
    <xf numFmtId="0" fontId="3" fillId="3" borderId="3" xfId="2" applyFont="1" applyFill="1" applyBorder="1" applyAlignment="1">
      <alignment horizontal="left" vertical="center"/>
    </xf>
    <xf numFmtId="0" fontId="3" fillId="3" borderId="3" xfId="2" applyFont="1" applyFill="1" applyBorder="1" applyAlignment="1">
      <alignment vertical="center" wrapText="1"/>
    </xf>
    <xf numFmtId="41" fontId="12" fillId="3" borderId="3" xfId="5" applyNumberFormat="1" applyFont="1" applyFill="1" applyBorder="1" applyAlignment="1">
      <alignment vertical="center"/>
    </xf>
    <xf numFmtId="41" fontId="12" fillId="3" borderId="1" xfId="5" applyNumberFormat="1" applyFont="1" applyFill="1" applyBorder="1" applyAlignment="1">
      <alignment vertical="center"/>
    </xf>
    <xf numFmtId="165" fontId="3" fillId="3" borderId="3" xfId="5" applyNumberFormat="1" applyFont="1" applyFill="1" applyBorder="1" applyAlignment="1">
      <alignment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vertical="center" wrapText="1"/>
    </xf>
    <xf numFmtId="41" fontId="9" fillId="0" borderId="1" xfId="5" applyNumberFormat="1" applyFont="1" applyFill="1" applyBorder="1" applyAlignment="1">
      <alignment vertical="center"/>
    </xf>
    <xf numFmtId="41" fontId="8" fillId="0" borderId="1" xfId="5" applyNumberFormat="1" applyFont="1" applyFill="1" applyBorder="1" applyAlignment="1">
      <alignment vertical="center"/>
    </xf>
    <xf numFmtId="41" fontId="8" fillId="0" borderId="1" xfId="5" applyNumberFormat="1" applyFont="1" applyBorder="1" applyAlignment="1">
      <alignment vertical="center"/>
    </xf>
    <xf numFmtId="41" fontId="8" fillId="0" borderId="10" xfId="2" applyNumberFormat="1" applyFont="1" applyFill="1" applyBorder="1" applyAlignment="1">
      <alignment vertical="center"/>
    </xf>
    <xf numFmtId="165" fontId="8" fillId="0" borderId="1" xfId="5" applyNumberFormat="1" applyFont="1" applyFill="1" applyBorder="1" applyAlignment="1">
      <alignment vertical="center"/>
    </xf>
    <xf numFmtId="0" fontId="5" fillId="4" borderId="0" xfId="2" applyFill="1" applyAlignment="1">
      <alignment vertical="center"/>
    </xf>
    <xf numFmtId="41" fontId="8" fillId="0" borderId="1" xfId="5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vertical="center"/>
    </xf>
    <xf numFmtId="0" fontId="3" fillId="3" borderId="1" xfId="2" applyFont="1" applyFill="1" applyBorder="1" applyAlignment="1">
      <alignment horizontal="left" vertical="center" wrapText="1"/>
    </xf>
    <xf numFmtId="41" fontId="3" fillId="3" borderId="1" xfId="2" applyNumberFormat="1" applyFont="1" applyFill="1" applyBorder="1" applyAlignment="1">
      <alignment vertical="center"/>
    </xf>
    <xf numFmtId="165" fontId="3" fillId="3" borderId="1" xfId="5" applyNumberFormat="1" applyFont="1" applyFill="1" applyBorder="1" applyAlignment="1">
      <alignment vertical="center"/>
    </xf>
    <xf numFmtId="41" fontId="8" fillId="0" borderId="10" xfId="5" applyNumberFormat="1" applyFont="1" applyFill="1" applyBorder="1" applyAlignment="1">
      <alignment vertical="center"/>
    </xf>
    <xf numFmtId="0" fontId="8" fillId="0" borderId="1" xfId="2" applyFont="1" applyFill="1" applyBorder="1" applyAlignment="1">
      <alignment horizontal="left" vertical="center" wrapText="1"/>
    </xf>
    <xf numFmtId="165" fontId="8" fillId="3" borderId="1" xfId="5" applyNumberFormat="1" applyFont="1" applyFill="1" applyBorder="1" applyAlignment="1">
      <alignment vertical="center"/>
    </xf>
    <xf numFmtId="0" fontId="8" fillId="3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/>
    </xf>
    <xf numFmtId="0" fontId="5" fillId="0" borderId="0" xfId="2" applyFill="1" applyAlignment="1">
      <alignment vertical="center"/>
    </xf>
    <xf numFmtId="0" fontId="8" fillId="5" borderId="1" xfId="2" applyFont="1" applyFill="1" applyBorder="1" applyAlignment="1">
      <alignment horizontal="center" vertical="center"/>
    </xf>
    <xf numFmtId="0" fontId="8" fillId="5" borderId="1" xfId="2" applyFont="1" applyFill="1" applyBorder="1" applyAlignment="1">
      <alignment horizontal="left" vertical="center"/>
    </xf>
    <xf numFmtId="0" fontId="8" fillId="5" borderId="1" xfId="2" applyFont="1" applyFill="1" applyBorder="1" applyAlignment="1">
      <alignment horizontal="left" vertical="center" wrapText="1"/>
    </xf>
    <xf numFmtId="41" fontId="9" fillId="5" borderId="1" xfId="5" applyNumberFormat="1" applyFont="1" applyFill="1" applyBorder="1" applyAlignment="1">
      <alignment vertical="center"/>
    </xf>
    <xf numFmtId="41" fontId="8" fillId="5" borderId="1" xfId="5" applyNumberFormat="1" applyFont="1" applyFill="1" applyBorder="1" applyAlignment="1">
      <alignment vertical="center"/>
    </xf>
    <xf numFmtId="164" fontId="12" fillId="5" borderId="1" xfId="4" applyNumberFormat="1" applyFont="1" applyFill="1" applyBorder="1" applyAlignment="1">
      <alignment horizontal="left" vertical="center"/>
    </xf>
    <xf numFmtId="165" fontId="8" fillId="5" borderId="1" xfId="5" applyNumberFormat="1" applyFont="1" applyFill="1" applyBorder="1" applyAlignment="1">
      <alignment vertical="center"/>
    </xf>
    <xf numFmtId="0" fontId="5" fillId="5" borderId="0" xfId="2" applyFill="1" applyAlignment="1">
      <alignment horizontal="center"/>
    </xf>
    <xf numFmtId="0" fontId="5" fillId="5" borderId="0" xfId="2" applyFill="1" applyAlignment="1">
      <alignment vertical="center"/>
    </xf>
    <xf numFmtId="41" fontId="8" fillId="5" borderId="1" xfId="5" applyNumberFormat="1" applyFont="1" applyFill="1" applyBorder="1" applyAlignment="1">
      <alignment horizontal="right" vertical="center"/>
    </xf>
    <xf numFmtId="41" fontId="9" fillId="0" borderId="1" xfId="2" applyNumberFormat="1" applyFont="1" applyFill="1" applyBorder="1" applyAlignment="1">
      <alignment vertical="center"/>
    </xf>
    <xf numFmtId="0" fontId="9" fillId="0" borderId="1" xfId="2" applyFont="1" applyBorder="1" applyAlignment="1">
      <alignment vertical="center"/>
    </xf>
    <xf numFmtId="41" fontId="8" fillId="4" borderId="1" xfId="2" applyNumberFormat="1" applyFont="1" applyFill="1" applyBorder="1" applyAlignment="1">
      <alignment horizontal="center" vertical="center"/>
    </xf>
    <xf numFmtId="41" fontId="8" fillId="4" borderId="1" xfId="2" applyNumberFormat="1" applyFont="1" applyFill="1" applyBorder="1" applyAlignment="1">
      <alignment vertical="center"/>
    </xf>
    <xf numFmtId="41" fontId="12" fillId="4" borderId="1" xfId="2" applyNumberFormat="1" applyFont="1" applyFill="1" applyBorder="1" applyAlignment="1">
      <alignment vertical="center"/>
    </xf>
    <xf numFmtId="41" fontId="9" fillId="4" borderId="1" xfId="2" applyNumberFormat="1" applyFont="1" applyFill="1" applyBorder="1" applyAlignment="1">
      <alignment vertical="center"/>
    </xf>
    <xf numFmtId="0" fontId="5" fillId="6" borderId="0" xfId="2" applyFill="1" applyAlignment="1">
      <alignment vertical="center"/>
    </xf>
    <xf numFmtId="0" fontId="8" fillId="0" borderId="11" xfId="2" applyFont="1" applyFill="1" applyBorder="1" applyAlignment="1">
      <alignment horizontal="center"/>
    </xf>
    <xf numFmtId="0" fontId="8" fillId="0" borderId="11" xfId="2" applyFont="1" applyFill="1" applyBorder="1"/>
    <xf numFmtId="166" fontId="9" fillId="0" borderId="11" xfId="5" applyNumberFormat="1" applyFont="1" applyFill="1" applyBorder="1"/>
    <xf numFmtId="165" fontId="8" fillId="0" borderId="11" xfId="5" applyNumberFormat="1" applyFont="1" applyFill="1" applyBorder="1"/>
    <xf numFmtId="166" fontId="8" fillId="0" borderId="11" xfId="5" applyNumberFormat="1" applyFont="1" applyFill="1" applyBorder="1"/>
    <xf numFmtId="165" fontId="9" fillId="0" borderId="11" xfId="5" applyNumberFormat="1" applyFont="1" applyBorder="1"/>
    <xf numFmtId="165" fontId="9" fillId="2" borderId="11" xfId="5" applyNumberFormat="1" applyFont="1" applyFill="1" applyBorder="1"/>
    <xf numFmtId="165" fontId="9" fillId="0" borderId="11" xfId="5" applyNumberFormat="1" applyFont="1" applyFill="1" applyBorder="1"/>
    <xf numFmtId="0" fontId="8" fillId="0" borderId="0" xfId="2" applyFont="1" applyFill="1" applyBorder="1" applyAlignment="1">
      <alignment horizontal="center"/>
    </xf>
    <xf numFmtId="0" fontId="8" fillId="0" borderId="0" xfId="2" applyFont="1" applyFill="1" applyBorder="1"/>
    <xf numFmtId="41" fontId="9" fillId="0" borderId="0" xfId="5" applyNumberFormat="1" applyFont="1" applyFill="1" applyBorder="1"/>
    <xf numFmtId="165" fontId="8" fillId="0" borderId="0" xfId="5" applyNumberFormat="1" applyFont="1" applyFill="1" applyBorder="1"/>
    <xf numFmtId="166" fontId="8" fillId="0" borderId="0" xfId="5" applyNumberFormat="1" applyFont="1" applyFill="1" applyBorder="1"/>
    <xf numFmtId="165" fontId="9" fillId="0" borderId="0" xfId="5" applyNumberFormat="1" applyFont="1" applyFill="1" applyBorder="1"/>
    <xf numFmtId="165" fontId="9" fillId="0" borderId="0" xfId="5" applyNumberFormat="1" applyFont="1" applyBorder="1"/>
    <xf numFmtId="165" fontId="9" fillId="2" borderId="0" xfId="5" applyNumberFormat="1" applyFont="1" applyFill="1" applyBorder="1"/>
    <xf numFmtId="165" fontId="8" fillId="0" borderId="0" xfId="5" applyNumberFormat="1" applyFont="1" applyBorder="1"/>
    <xf numFmtId="165" fontId="8" fillId="2" borderId="0" xfId="5" applyNumberFormat="1" applyFont="1" applyFill="1" applyBorder="1"/>
    <xf numFmtId="0" fontId="5" fillId="0" borderId="0" xfId="2" applyFill="1"/>
    <xf numFmtId="41" fontId="13" fillId="0" borderId="0" xfId="2" applyNumberFormat="1" applyFont="1" applyFill="1" applyBorder="1" applyAlignment="1">
      <alignment horizontal="justify" vertical="top" wrapText="1"/>
    </xf>
    <xf numFmtId="166" fontId="9" fillId="0" borderId="0" xfId="5" applyNumberFormat="1" applyFont="1" applyFill="1" applyBorder="1"/>
    <xf numFmtId="0" fontId="8" fillId="0" borderId="0" xfId="5" applyNumberFormat="1" applyFont="1" applyFill="1" applyBorder="1"/>
    <xf numFmtId="41" fontId="13" fillId="0" borderId="0" xfId="5" applyNumberFormat="1" applyFont="1" applyFill="1" applyBorder="1" applyAlignment="1">
      <alignment vertical="center"/>
    </xf>
    <xf numFmtId="165" fontId="8" fillId="0" borderId="0" xfId="5" applyNumberFormat="1" applyFont="1" applyFill="1" applyBorder="1" applyAlignment="1"/>
    <xf numFmtId="165" fontId="8" fillId="2" borderId="0" xfId="5" applyNumberFormat="1" applyFont="1" applyFill="1" applyBorder="1" applyAlignment="1"/>
    <xf numFmtId="165" fontId="8" fillId="7" borderId="0" xfId="5" applyNumberFormat="1" applyFont="1" applyFill="1" applyBorder="1" applyAlignment="1"/>
    <xf numFmtId="0" fontId="14" fillId="0" borderId="0" xfId="5" applyNumberFormat="1" applyFont="1" applyFill="1" applyBorder="1" applyAlignment="1">
      <alignment horizontal="right" vertical="top"/>
    </xf>
    <xf numFmtId="0" fontId="5" fillId="3" borderId="0" xfId="2" applyFill="1"/>
    <xf numFmtId="0" fontId="8" fillId="0" borderId="0" xfId="2" applyFont="1" applyFill="1" applyBorder="1" applyAlignment="1"/>
    <xf numFmtId="165" fontId="8" fillId="0" borderId="0" xfId="5" applyNumberFormat="1" applyFont="1" applyFill="1" applyBorder="1" applyAlignment="1">
      <alignment vertical="top"/>
    </xf>
    <xf numFmtId="0" fontId="8" fillId="0" borderId="0" xfId="5" applyNumberFormat="1" applyFont="1" applyFill="1" applyBorder="1" applyAlignment="1">
      <alignment horizontal="justify" vertical="top"/>
    </xf>
    <xf numFmtId="0" fontId="2" fillId="3" borderId="0" xfId="2" applyFont="1" applyFill="1"/>
    <xf numFmtId="0" fontId="8" fillId="0" borderId="0" xfId="2" applyFont="1" applyFill="1" applyBorder="1" applyAlignment="1">
      <alignment horizontal="justify" vertical="top" wrapText="1"/>
    </xf>
    <xf numFmtId="0" fontId="15" fillId="0" borderId="0" xfId="2" applyFont="1" applyFill="1" applyBorder="1"/>
    <xf numFmtId="0" fontId="9" fillId="0" borderId="0" xfId="2" applyFont="1" applyFill="1" applyBorder="1"/>
    <xf numFmtId="41" fontId="5" fillId="4" borderId="0" xfId="2" applyNumberFormat="1" applyFont="1" applyFill="1"/>
    <xf numFmtId="0" fontId="5" fillId="0" borderId="0" xfId="2" applyAlignment="1">
      <alignment horizontal="center"/>
    </xf>
    <xf numFmtId="0" fontId="16" fillId="0" borderId="0" xfId="2" applyFont="1"/>
    <xf numFmtId="0" fontId="16" fillId="2" borderId="0" xfId="2" applyFont="1" applyFill="1"/>
    <xf numFmtId="165" fontId="3" fillId="7" borderId="0" xfId="5" applyNumberFormat="1" applyFont="1" applyFill="1" applyBorder="1" applyAlignment="1"/>
    <xf numFmtId="41" fontId="0" fillId="0" borderId="0" xfId="1" applyFont="1"/>
    <xf numFmtId="164" fontId="0" fillId="0" borderId="0" xfId="1" applyNumberFormat="1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1" fontId="2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2" applyFont="1" applyFill="1" applyAlignment="1">
      <alignment horizontal="center"/>
    </xf>
    <xf numFmtId="17" fontId="8" fillId="0" borderId="5" xfId="2" applyNumberFormat="1" applyFont="1" applyFill="1" applyBorder="1" applyAlignment="1">
      <alignment horizontal="center"/>
    </xf>
    <xf numFmtId="0" fontId="8" fillId="0" borderId="5" xfId="2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center"/>
    </xf>
    <xf numFmtId="0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center"/>
    </xf>
    <xf numFmtId="0" fontId="8" fillId="0" borderId="11" xfId="2" applyFont="1" applyFill="1" applyBorder="1" applyAlignment="1">
      <alignment horizontal="justify" vertical="top" wrapText="1"/>
    </xf>
    <xf numFmtId="0" fontId="8" fillId="0" borderId="0" xfId="2" applyFont="1" applyFill="1" applyBorder="1" applyAlignment="1">
      <alignment horizontal="justify" vertical="top" wrapText="1"/>
    </xf>
    <xf numFmtId="0" fontId="8" fillId="0" borderId="0" xfId="5" applyNumberFormat="1" applyFont="1" applyFill="1" applyBorder="1" applyAlignment="1">
      <alignment horizontal="left"/>
    </xf>
    <xf numFmtId="0" fontId="8" fillId="0" borderId="0" xfId="2" applyNumberFormat="1" applyFont="1" applyFill="1" applyAlignment="1">
      <alignment horizontal="left" vertical="top"/>
    </xf>
    <xf numFmtId="0" fontId="14" fillId="0" borderId="0" xfId="5" applyNumberFormat="1" applyFont="1" applyFill="1" applyBorder="1" applyAlignment="1">
      <alignment horizontal="left" vertical="top"/>
    </xf>
    <xf numFmtId="0" fontId="15" fillId="0" borderId="0" xfId="2" applyNumberFormat="1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6">
    <cellStyle name="Comma [0]" xfId="1" builtinId="6"/>
    <cellStyle name="Comma [0] 2" xfId="4"/>
    <cellStyle name="Comma 2" xfId="5"/>
    <cellStyle name="Normal" xfId="0" builtinId="0"/>
    <cellStyle name="Normal 2" xfId="2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406486</xdr:colOff>
      <xdr:row>67</xdr:row>
      <xdr:rowOff>80492</xdr:rowOff>
    </xdr:from>
    <xdr:to>
      <xdr:col>31</xdr:col>
      <xdr:colOff>456094</xdr:colOff>
      <xdr:row>78</xdr:row>
      <xdr:rowOff>147571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SpPr txBox="1">
          <a:spLocks noChangeArrowheads="1"/>
        </xdr:cNvSpPr>
      </xdr:nvSpPr>
      <xdr:spPr bwMode="auto">
        <a:xfrm>
          <a:off x="31718250" y="29731817"/>
          <a:ext cx="4580419" cy="275312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0" i="0" baseline="0">
              <a:solidFill>
                <a:schemeClr val="tx1"/>
              </a:solidFill>
              <a:latin typeface="Calibri" pitchFamily="34" charset="0"/>
              <a:ea typeface="+mn-ea"/>
              <a:cs typeface="Arial" pitchFamily="34" charset="0"/>
            </a:rPr>
            <a:t>       PASURUAN,</a:t>
          </a:r>
          <a:r>
            <a:rPr lang="id-ID" sz="1400" b="0" i="0" baseline="0">
              <a:solidFill>
                <a:schemeClr val="tx1"/>
              </a:solidFill>
              <a:latin typeface="Calibri" pitchFamily="34" charset="0"/>
              <a:ea typeface="+mn-ea"/>
              <a:cs typeface="Arial" pitchFamily="34" charset="0"/>
            </a:rPr>
            <a:t> </a:t>
          </a:r>
          <a:r>
            <a:rPr lang="en-US" sz="1400" b="0" i="0" baseline="0">
              <a:solidFill>
                <a:schemeClr val="tx1"/>
              </a:solidFill>
              <a:latin typeface="Calibri" pitchFamily="34" charset="0"/>
              <a:ea typeface="+mn-ea"/>
              <a:cs typeface="Arial" pitchFamily="34" charset="0"/>
            </a:rPr>
            <a:t>     Desember 201</a:t>
          </a:r>
          <a:r>
            <a:rPr lang="id-ID" sz="1400" b="0" i="0" baseline="0">
              <a:solidFill>
                <a:schemeClr val="tx1"/>
              </a:solidFill>
              <a:latin typeface="Calibri" pitchFamily="34" charset="0"/>
              <a:ea typeface="+mn-ea"/>
              <a:cs typeface="Arial" pitchFamily="34" charset="0"/>
            </a:rPr>
            <a:t>9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d-ID" sz="1400" b="0" i="0" u="none" strike="noStrike" baseline="0">
              <a:solidFill>
                <a:schemeClr val="tx1"/>
              </a:solidFill>
              <a:latin typeface="Calibri" pitchFamily="34" charset="0"/>
              <a:cs typeface="Arial" pitchFamily="34" charset="0"/>
            </a:rPr>
            <a:t>A.n </a:t>
          </a:r>
          <a:r>
            <a:rPr lang="en-US" sz="1400" b="0" i="0" u="none" strike="noStrike" baseline="0">
              <a:solidFill>
                <a:schemeClr val="tx1"/>
              </a:solidFill>
              <a:latin typeface="Calibri" pitchFamily="34" charset="0"/>
              <a:cs typeface="Arial" pitchFamily="34" charset="0"/>
            </a:rPr>
            <a:t>KEPALA BAPPEDA</a:t>
          </a:r>
        </a:p>
        <a:p>
          <a:pPr algn="l" rtl="0">
            <a:defRPr sz="1000"/>
          </a:pPr>
          <a:r>
            <a:rPr lang="en-US" sz="1400" b="0" i="0" u="none" strike="noStrike" baseline="0">
              <a:solidFill>
                <a:schemeClr val="tx1"/>
              </a:solidFill>
              <a:latin typeface="Calibri" pitchFamily="34" charset="0"/>
              <a:cs typeface="Arial" pitchFamily="34" charset="0"/>
            </a:rPr>
            <a:t>       KABUPATEN PASURUAN</a:t>
          </a:r>
        </a:p>
        <a:p>
          <a:pPr algn="l" rtl="0">
            <a:defRPr sz="1000"/>
          </a:pPr>
          <a:r>
            <a:rPr lang="en-US" sz="1400" b="0" i="0" u="none" strike="noStrike" baseline="0">
              <a:solidFill>
                <a:schemeClr val="tx1"/>
              </a:solidFill>
              <a:latin typeface="Calibri" pitchFamily="34" charset="0"/>
              <a:cs typeface="Arial" pitchFamily="34" charset="0"/>
            </a:rPr>
            <a:t>       Sekretaris</a:t>
          </a:r>
        </a:p>
        <a:p>
          <a:pPr algn="l" rtl="0">
            <a:defRPr sz="1000"/>
          </a:pPr>
          <a:endParaRPr lang="en-US" sz="1400" b="0" i="0" u="none" strike="noStrike" baseline="0">
            <a:solidFill>
              <a:schemeClr val="tx1"/>
            </a:solidFill>
            <a:latin typeface="Calibri" pitchFamily="34" charset="0"/>
            <a:cs typeface="Arial" pitchFamily="34" charset="0"/>
          </a:endParaRPr>
        </a:p>
        <a:p>
          <a:pPr algn="l" rtl="0">
            <a:defRPr sz="1000"/>
          </a:pPr>
          <a:endParaRPr lang="id-ID" sz="1400" b="0" i="0" u="none" strike="noStrike" baseline="0">
            <a:solidFill>
              <a:schemeClr val="tx1"/>
            </a:solidFill>
            <a:latin typeface="Calibri" pitchFamily="34" charset="0"/>
            <a:cs typeface="Arial" pitchFamily="34" charset="0"/>
          </a:endParaRPr>
        </a:p>
        <a:p>
          <a:pPr algn="l" rtl="0">
            <a:defRPr sz="1000"/>
          </a:pPr>
          <a:endParaRPr lang="en-US" sz="1400" b="0" i="0" u="none" strike="noStrike" baseline="0">
            <a:solidFill>
              <a:schemeClr val="tx1"/>
            </a:solidFill>
            <a:latin typeface="Calibri" pitchFamily="34" charset="0"/>
            <a:cs typeface="Arial" pitchFamily="34" charset="0"/>
          </a:endParaRPr>
        </a:p>
        <a:p>
          <a:pPr algn="l" rtl="0">
            <a:defRPr sz="1000"/>
          </a:pPr>
          <a:endParaRPr lang="en-US" sz="1400" b="0" i="0" u="none" strike="noStrike" baseline="0">
            <a:solidFill>
              <a:schemeClr val="tx1"/>
            </a:solidFill>
            <a:latin typeface="Calibri" pitchFamily="34" charset="0"/>
            <a:cs typeface="Arial" pitchFamily="34" charset="0"/>
          </a:endParaRPr>
        </a:p>
        <a:p>
          <a:pPr algn="l" rtl="0">
            <a:defRPr sz="1000"/>
          </a:pPr>
          <a:r>
            <a:rPr lang="en-US" sz="1400" b="1" i="0" u="none" strike="noStrike" baseline="0">
              <a:solidFill>
                <a:schemeClr val="tx1"/>
              </a:solidFill>
              <a:latin typeface="Calibri" pitchFamily="34" charset="0"/>
              <a:cs typeface="Arial" pitchFamily="34" charset="0"/>
            </a:rPr>
            <a:t>        </a:t>
          </a:r>
          <a:r>
            <a:rPr lang="en-US" sz="1400" b="1" i="0" u="sng" strike="noStrike" baseline="0">
              <a:solidFill>
                <a:schemeClr val="tx1"/>
              </a:solidFill>
              <a:latin typeface="Calibri" pitchFamily="34" charset="0"/>
              <a:cs typeface="Arial" pitchFamily="34" charset="0"/>
            </a:rPr>
            <a:t>Drs. </a:t>
          </a:r>
          <a:r>
            <a:rPr lang="id-ID" sz="1400" b="1" i="0" u="sng" strike="noStrike" baseline="0">
              <a:solidFill>
                <a:schemeClr val="tx1"/>
              </a:solidFill>
              <a:latin typeface="Calibri" pitchFamily="34" charset="0"/>
              <a:cs typeface="Arial" pitchFamily="34" charset="0"/>
            </a:rPr>
            <a:t>MAHBUB DJUNAIDI, M.Si</a:t>
          </a:r>
          <a:endParaRPr lang="en-US" sz="1400" b="1" i="0" u="sng" strike="noStrike" baseline="0">
            <a:solidFill>
              <a:schemeClr val="tx1"/>
            </a:solidFill>
            <a:latin typeface="Calibri" pitchFamily="34" charset="0"/>
            <a:cs typeface="Arial" pitchFamily="34" charset="0"/>
          </a:endParaRPr>
        </a:p>
        <a:p>
          <a:pPr algn="l" rtl="0">
            <a:defRPr sz="1000"/>
          </a:pPr>
          <a:r>
            <a:rPr lang="en-US" sz="1400" b="0" i="0" u="none" strike="noStrike" baseline="0">
              <a:solidFill>
                <a:schemeClr val="tx1"/>
              </a:solidFill>
              <a:latin typeface="Calibri" pitchFamily="34" charset="0"/>
              <a:cs typeface="Arial" pitchFamily="34" charset="0"/>
            </a:rPr>
            <a:t>        PEMBINA TINGKAT I</a:t>
          </a:r>
        </a:p>
        <a:p>
          <a:pPr algn="l" rtl="0">
            <a:defRPr sz="1000"/>
          </a:pPr>
          <a:r>
            <a:rPr lang="en-US" sz="1400" b="0" i="0" u="none" strike="noStrike" baseline="0">
              <a:solidFill>
                <a:schemeClr val="tx1"/>
              </a:solidFill>
              <a:latin typeface="Calibri" pitchFamily="34" charset="0"/>
              <a:cs typeface="Arial" pitchFamily="34" charset="0"/>
            </a:rPr>
            <a:t>        NIP. </a:t>
          </a:r>
          <a:r>
            <a:rPr lang="id-ID" sz="1400" b="0" i="0" u="none" strike="noStrike" baseline="0">
              <a:solidFill>
                <a:schemeClr val="tx1"/>
              </a:solidFill>
              <a:latin typeface="Calibri" pitchFamily="34" charset="0"/>
              <a:cs typeface="Arial" pitchFamily="34" charset="0"/>
            </a:rPr>
            <a:t>19651002 199312 1 002</a:t>
          </a:r>
          <a:endParaRPr lang="en-US" sz="1050" b="0" i="0" u="none" strike="noStrike" baseline="0">
            <a:solidFill>
              <a:schemeClr val="tx1"/>
            </a:solidFill>
            <a:latin typeface="Arial" pitchFamily="34" charset="0"/>
            <a:cs typeface="Arial" pitchFamily="34" charset="0"/>
          </a:endParaRPr>
        </a:p>
        <a:p>
          <a:pPr algn="l" rtl="0">
            <a:defRPr sz="1000"/>
          </a:pPr>
          <a:endParaRPr lang="en-US" sz="1050" b="0" i="0" u="none" strike="noStrike" baseline="0">
            <a:solidFill>
              <a:schemeClr val="tx1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L10" sqref="L10"/>
    </sheetView>
  </sheetViews>
  <sheetFormatPr defaultRowHeight="15" x14ac:dyDescent="0.25"/>
  <cols>
    <col min="1" max="1" width="7" customWidth="1"/>
    <col min="2" max="2" width="29.42578125" bestFit="1" customWidth="1"/>
    <col min="3" max="3" width="24.5703125" customWidth="1"/>
    <col min="4" max="4" width="10.28515625" customWidth="1"/>
    <col min="8" max="8" width="13.140625" customWidth="1"/>
    <col min="9" max="9" width="10" customWidth="1"/>
  </cols>
  <sheetData>
    <row r="1" spans="1:9" ht="15.75" x14ac:dyDescent="0.25">
      <c r="A1" s="191" t="s">
        <v>13</v>
      </c>
      <c r="B1" s="191"/>
      <c r="C1" s="191"/>
      <c r="D1" s="191"/>
      <c r="E1" s="191"/>
      <c r="F1" s="191"/>
      <c r="G1" s="191"/>
      <c r="H1" s="191"/>
      <c r="I1" s="191"/>
    </row>
    <row r="2" spans="1:9" ht="15.75" x14ac:dyDescent="0.25">
      <c r="A2" s="191" t="s">
        <v>0</v>
      </c>
      <c r="B2" s="191"/>
      <c r="C2" s="191"/>
      <c r="D2" s="191"/>
      <c r="E2" s="191"/>
      <c r="F2" s="191"/>
      <c r="G2" s="191"/>
      <c r="H2" s="191"/>
      <c r="I2" s="191"/>
    </row>
    <row r="4" spans="1:9" x14ac:dyDescent="0.25">
      <c r="A4" s="192" t="s">
        <v>12</v>
      </c>
      <c r="B4" s="192"/>
      <c r="C4" s="192"/>
      <c r="D4" s="192"/>
      <c r="E4" s="192"/>
      <c r="F4" s="192"/>
      <c r="G4" s="192"/>
      <c r="H4" s="192"/>
      <c r="I4" s="192"/>
    </row>
    <row r="5" spans="1:9" x14ac:dyDescent="0.25">
      <c r="A5" s="192" t="s">
        <v>1</v>
      </c>
      <c r="B5" s="192"/>
      <c r="C5" s="192"/>
      <c r="D5" s="192"/>
      <c r="E5" s="192"/>
      <c r="F5" s="192"/>
      <c r="G5" s="192"/>
      <c r="H5" s="192"/>
      <c r="I5" s="192"/>
    </row>
    <row r="7" spans="1:9" s="4" customFormat="1" ht="31.5" customHeight="1" x14ac:dyDescent="0.25">
      <c r="A7" s="193" t="s">
        <v>2</v>
      </c>
      <c r="B7" s="193" t="s">
        <v>3</v>
      </c>
      <c r="C7" s="193" t="s">
        <v>4</v>
      </c>
      <c r="D7" s="190" t="s">
        <v>5</v>
      </c>
      <c r="E7" s="190"/>
      <c r="F7" s="190"/>
      <c r="G7" s="190"/>
      <c r="H7" s="195" t="s">
        <v>10</v>
      </c>
      <c r="I7" s="195" t="s">
        <v>11</v>
      </c>
    </row>
    <row r="8" spans="1:9" s="4" customFormat="1" ht="15.75" x14ac:dyDescent="0.25">
      <c r="A8" s="194"/>
      <c r="B8" s="194"/>
      <c r="C8" s="194"/>
      <c r="D8" s="8" t="s">
        <v>6</v>
      </c>
      <c r="E8" s="8" t="s">
        <v>7</v>
      </c>
      <c r="F8" s="8" t="s">
        <v>8</v>
      </c>
      <c r="G8" s="8" t="s">
        <v>9</v>
      </c>
      <c r="H8" s="196"/>
      <c r="I8" s="196"/>
    </row>
    <row r="9" spans="1:9" s="6" customFormat="1" ht="12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</row>
    <row r="10" spans="1:9" ht="75" x14ac:dyDescent="0.25">
      <c r="A10" s="10">
        <v>1</v>
      </c>
      <c r="B10" s="11" t="s">
        <v>14</v>
      </c>
      <c r="C10" s="11" t="s">
        <v>15</v>
      </c>
      <c r="D10" s="10">
        <v>21</v>
      </c>
      <c r="E10" s="10">
        <v>42</v>
      </c>
      <c r="F10" s="10">
        <v>63</v>
      </c>
      <c r="G10" s="10">
        <v>84</v>
      </c>
      <c r="H10" s="12"/>
      <c r="I10" s="12"/>
    </row>
    <row r="11" spans="1:9" ht="60" x14ac:dyDescent="0.25">
      <c r="A11" s="10">
        <v>2</v>
      </c>
      <c r="B11" s="11" t="s">
        <v>16</v>
      </c>
      <c r="C11" s="11" t="s">
        <v>17</v>
      </c>
      <c r="D11" s="10">
        <v>20</v>
      </c>
      <c r="E11" s="10">
        <v>40</v>
      </c>
      <c r="F11" s="10">
        <v>60</v>
      </c>
      <c r="G11" s="10">
        <v>80</v>
      </c>
      <c r="H11" s="12"/>
      <c r="I11" s="12"/>
    </row>
  </sheetData>
  <mergeCells count="10">
    <mergeCell ref="D7:G7"/>
    <mergeCell ref="A1:I1"/>
    <mergeCell ref="A2:I2"/>
    <mergeCell ref="A4:I4"/>
    <mergeCell ref="A5:I5"/>
    <mergeCell ref="A7:A8"/>
    <mergeCell ref="B7:B8"/>
    <mergeCell ref="C7:C8"/>
    <mergeCell ref="H7:H8"/>
    <mergeCell ref="I7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opLeftCell="E1" workbookViewId="0">
      <selection activeCell="G51" sqref="G51:G53"/>
    </sheetView>
  </sheetViews>
  <sheetFormatPr defaultRowHeight="15" x14ac:dyDescent="0.25"/>
  <cols>
    <col min="1" max="1" width="4.42578125" customWidth="1"/>
    <col min="2" max="2" width="18.85546875" customWidth="1"/>
    <col min="3" max="3" width="22.7109375" customWidth="1"/>
    <col min="4" max="4" width="20.28515625" customWidth="1"/>
    <col min="5" max="5" width="19.42578125" customWidth="1"/>
    <col min="6" max="6" width="23.28515625" customWidth="1"/>
    <col min="7" max="7" width="30.28515625" style="2" customWidth="1"/>
  </cols>
  <sheetData>
    <row r="1" spans="1:7" ht="15.75" x14ac:dyDescent="0.25">
      <c r="A1" s="191" t="s">
        <v>18</v>
      </c>
      <c r="B1" s="191"/>
      <c r="C1" s="191"/>
      <c r="D1" s="191"/>
      <c r="E1" s="191"/>
      <c r="F1" s="191"/>
      <c r="G1" s="191"/>
    </row>
    <row r="2" spans="1:7" ht="15.75" x14ac:dyDescent="0.25">
      <c r="A2" s="191" t="s">
        <v>19</v>
      </c>
      <c r="B2" s="191"/>
      <c r="C2" s="191"/>
      <c r="D2" s="191"/>
      <c r="E2" s="191"/>
      <c r="F2" s="191"/>
      <c r="G2" s="191"/>
    </row>
    <row r="4" spans="1:7" ht="15.75" x14ac:dyDescent="0.25">
      <c r="A4" s="197" t="s">
        <v>12</v>
      </c>
      <c r="B4" s="197"/>
      <c r="C4" s="197"/>
      <c r="D4" s="197"/>
      <c r="E4" s="197"/>
      <c r="F4" s="197"/>
      <c r="G4" s="197"/>
    </row>
    <row r="5" spans="1:7" ht="15.75" x14ac:dyDescent="0.25">
      <c r="A5" s="197" t="s">
        <v>20</v>
      </c>
      <c r="B5" s="197"/>
      <c r="C5" s="197"/>
      <c r="D5" s="197"/>
      <c r="E5" s="197"/>
      <c r="F5" s="197"/>
      <c r="G5" s="197"/>
    </row>
    <row r="7" spans="1:7" s="4" customFormat="1" ht="14.25" customHeight="1" x14ac:dyDescent="0.25">
      <c r="A7" s="8" t="s">
        <v>2</v>
      </c>
      <c r="B7" s="8" t="s">
        <v>21</v>
      </c>
      <c r="C7" s="8" t="s">
        <v>22</v>
      </c>
      <c r="D7" s="190" t="s">
        <v>23</v>
      </c>
      <c r="E7" s="190"/>
      <c r="F7" s="190" t="s">
        <v>26</v>
      </c>
      <c r="G7" s="190"/>
    </row>
    <row r="8" spans="1:7" s="4" customFormat="1" ht="15.75" x14ac:dyDescent="0.25">
      <c r="A8" s="8"/>
      <c r="B8" s="8"/>
      <c r="C8" s="8"/>
      <c r="D8" s="8" t="s">
        <v>24</v>
      </c>
      <c r="E8" s="8" t="s">
        <v>25</v>
      </c>
      <c r="F8" s="8" t="s">
        <v>27</v>
      </c>
      <c r="G8" s="8" t="s">
        <v>28</v>
      </c>
    </row>
    <row r="9" spans="1:7" s="6" customFormat="1" ht="12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</row>
    <row r="10" spans="1:7" s="7" customFormat="1" ht="30" x14ac:dyDescent="0.25">
      <c r="A10" s="198"/>
      <c r="B10" s="198" t="s">
        <v>29</v>
      </c>
      <c r="C10" s="198" t="s">
        <v>30</v>
      </c>
      <c r="D10" s="198" t="s">
        <v>32</v>
      </c>
      <c r="E10" s="198" t="s">
        <v>31</v>
      </c>
      <c r="F10" s="199" t="s">
        <v>33</v>
      </c>
      <c r="G10" s="15" t="s">
        <v>34</v>
      </c>
    </row>
    <row r="11" spans="1:7" s="1" customFormat="1" ht="30" x14ac:dyDescent="0.25">
      <c r="A11" s="198"/>
      <c r="B11" s="198"/>
      <c r="C11" s="198"/>
      <c r="D11" s="198"/>
      <c r="E11" s="198"/>
      <c r="F11" s="199"/>
      <c r="G11" s="15" t="s">
        <v>35</v>
      </c>
    </row>
    <row r="12" spans="1:7" s="1" customFormat="1" ht="30" x14ac:dyDescent="0.25">
      <c r="A12" s="198"/>
      <c r="B12" s="198"/>
      <c r="C12" s="198"/>
      <c r="D12" s="198"/>
      <c r="E12" s="198"/>
      <c r="F12" s="199"/>
      <c r="G12" s="15" t="s">
        <v>36</v>
      </c>
    </row>
    <row r="13" spans="1:7" s="1" customFormat="1" x14ac:dyDescent="0.25">
      <c r="A13" s="198"/>
      <c r="B13" s="198"/>
      <c r="C13" s="198"/>
      <c r="D13" s="198"/>
      <c r="E13" s="198"/>
      <c r="F13" s="199"/>
      <c r="G13" s="15" t="s">
        <v>37</v>
      </c>
    </row>
    <row r="14" spans="1:7" s="1" customFormat="1" ht="30" x14ac:dyDescent="0.25">
      <c r="A14" s="198"/>
      <c r="B14" s="198"/>
      <c r="C14" s="198"/>
      <c r="D14" s="198"/>
      <c r="E14" s="198"/>
      <c r="F14" s="199"/>
      <c r="G14" s="15" t="s">
        <v>38</v>
      </c>
    </row>
    <row r="15" spans="1:7" s="1" customFormat="1" ht="30" x14ac:dyDescent="0.25">
      <c r="A15" s="198"/>
      <c r="B15" s="198"/>
      <c r="C15" s="198"/>
      <c r="D15" s="198"/>
      <c r="E15" s="198"/>
      <c r="F15" s="199"/>
      <c r="G15" s="15" t="s">
        <v>39</v>
      </c>
    </row>
    <row r="16" spans="1:7" s="1" customFormat="1" ht="30" x14ac:dyDescent="0.25">
      <c r="A16" s="198"/>
      <c r="B16" s="198"/>
      <c r="C16" s="198"/>
      <c r="D16" s="198"/>
      <c r="E16" s="198"/>
      <c r="F16" s="199"/>
      <c r="G16" s="15" t="s">
        <v>40</v>
      </c>
    </row>
    <row r="17" spans="1:7" s="1" customFormat="1" ht="30" x14ac:dyDescent="0.25">
      <c r="A17" s="198"/>
      <c r="B17" s="198"/>
      <c r="C17" s="198"/>
      <c r="D17" s="198"/>
      <c r="E17" s="198"/>
      <c r="F17" s="199"/>
      <c r="G17" s="15" t="s">
        <v>41</v>
      </c>
    </row>
    <row r="18" spans="1:7" s="1" customFormat="1" x14ac:dyDescent="0.25">
      <c r="A18" s="198"/>
      <c r="B18" s="198"/>
      <c r="C18" s="198"/>
      <c r="D18" s="198"/>
      <c r="E18" s="198"/>
      <c r="F18" s="199"/>
      <c r="G18" s="15" t="s">
        <v>42</v>
      </c>
    </row>
    <row r="19" spans="1:7" s="1" customFormat="1" ht="27.75" customHeight="1" x14ac:dyDescent="0.25">
      <c r="A19" s="198"/>
      <c r="B19" s="198"/>
      <c r="C19" s="198"/>
      <c r="D19" s="198"/>
      <c r="E19" s="198"/>
      <c r="F19" s="199" t="s">
        <v>43</v>
      </c>
      <c r="G19" s="15" t="s">
        <v>44</v>
      </c>
    </row>
    <row r="20" spans="1:7" s="1" customFormat="1" ht="30" x14ac:dyDescent="0.25">
      <c r="A20" s="198"/>
      <c r="B20" s="198"/>
      <c r="C20" s="198"/>
      <c r="D20" s="198"/>
      <c r="E20" s="198"/>
      <c r="F20" s="199"/>
      <c r="G20" s="15" t="s">
        <v>45</v>
      </c>
    </row>
    <row r="21" spans="1:7" s="1" customFormat="1" ht="30" x14ac:dyDescent="0.25">
      <c r="A21" s="198"/>
      <c r="B21" s="198"/>
      <c r="C21" s="198"/>
      <c r="D21" s="198"/>
      <c r="E21" s="198"/>
      <c r="F21" s="199"/>
      <c r="G21" s="15" t="s">
        <v>46</v>
      </c>
    </row>
    <row r="22" spans="1:7" s="1" customFormat="1" ht="45" x14ac:dyDescent="0.25">
      <c r="A22" s="198"/>
      <c r="B22" s="198"/>
      <c r="C22" s="198"/>
      <c r="D22" s="198"/>
      <c r="E22" s="198"/>
      <c r="F22" s="199"/>
      <c r="G22" s="15" t="s">
        <v>47</v>
      </c>
    </row>
    <row r="23" spans="1:7" s="1" customFormat="1" ht="24" customHeight="1" x14ac:dyDescent="0.25">
      <c r="A23" s="198"/>
      <c r="B23" s="198"/>
      <c r="C23" s="198"/>
      <c r="D23" s="198"/>
      <c r="E23" s="198"/>
      <c r="F23" s="199" t="s">
        <v>48</v>
      </c>
      <c r="G23" s="15" t="s">
        <v>49</v>
      </c>
    </row>
    <row r="24" spans="1:7" s="1" customFormat="1" ht="21.75" customHeight="1" x14ac:dyDescent="0.25">
      <c r="A24" s="198"/>
      <c r="B24" s="198"/>
      <c r="C24" s="198"/>
      <c r="D24" s="198"/>
      <c r="E24" s="198"/>
      <c r="F24" s="199"/>
      <c r="G24" s="15" t="s">
        <v>50</v>
      </c>
    </row>
    <row r="25" spans="1:7" s="1" customFormat="1" ht="90" x14ac:dyDescent="0.25">
      <c r="A25" s="198"/>
      <c r="B25" s="198"/>
      <c r="C25" s="198"/>
      <c r="D25" s="198"/>
      <c r="E25" s="198"/>
      <c r="F25" s="11" t="s">
        <v>51</v>
      </c>
      <c r="G25" s="15" t="s">
        <v>52</v>
      </c>
    </row>
    <row r="26" spans="1:7" s="1" customFormat="1" ht="22.5" customHeight="1" x14ac:dyDescent="0.25">
      <c r="A26" s="198"/>
      <c r="B26" s="198"/>
      <c r="C26" s="198"/>
      <c r="D26" s="198"/>
      <c r="E26" s="198"/>
      <c r="F26" s="199" t="s">
        <v>53</v>
      </c>
      <c r="G26" s="15" t="s">
        <v>54</v>
      </c>
    </row>
    <row r="27" spans="1:7" s="1" customFormat="1" x14ac:dyDescent="0.25">
      <c r="A27" s="198"/>
      <c r="B27" s="198"/>
      <c r="C27" s="198"/>
      <c r="D27" s="198"/>
      <c r="E27" s="198"/>
      <c r="F27" s="199"/>
      <c r="G27" s="15" t="s">
        <v>55</v>
      </c>
    </row>
    <row r="28" spans="1:7" s="1" customFormat="1" ht="30" x14ac:dyDescent="0.25">
      <c r="A28" s="198"/>
      <c r="B28" s="198"/>
      <c r="C28" s="198"/>
      <c r="D28" s="198"/>
      <c r="E28" s="198"/>
      <c r="F28" s="199"/>
      <c r="G28" s="15" t="s">
        <v>56</v>
      </c>
    </row>
    <row r="29" spans="1:7" s="1" customFormat="1" ht="45" x14ac:dyDescent="0.25">
      <c r="A29" s="198"/>
      <c r="B29" s="198"/>
      <c r="C29" s="198"/>
      <c r="D29" s="198"/>
      <c r="E29" s="198"/>
      <c r="F29" s="199"/>
      <c r="G29" s="15" t="s">
        <v>57</v>
      </c>
    </row>
    <row r="30" spans="1:7" s="1" customFormat="1" ht="30" x14ac:dyDescent="0.25">
      <c r="A30" s="198"/>
      <c r="B30" s="198"/>
      <c r="C30" s="198"/>
      <c r="D30" s="198"/>
      <c r="E30" s="198"/>
      <c r="F30" s="199"/>
      <c r="G30" s="15" t="s">
        <v>58</v>
      </c>
    </row>
    <row r="31" spans="1:7" s="1" customFormat="1" ht="30" x14ac:dyDescent="0.25">
      <c r="A31" s="198"/>
      <c r="B31" s="198"/>
      <c r="C31" s="198"/>
      <c r="D31" s="198"/>
      <c r="E31" s="198"/>
      <c r="F31" s="199"/>
      <c r="G31" s="15" t="s">
        <v>59</v>
      </c>
    </row>
    <row r="32" spans="1:7" s="1" customFormat="1" ht="30" x14ac:dyDescent="0.25">
      <c r="A32" s="198"/>
      <c r="B32" s="198"/>
      <c r="C32" s="198"/>
      <c r="D32" s="198"/>
      <c r="E32" s="198"/>
      <c r="F32" s="199"/>
      <c r="G32" s="15" t="s">
        <v>60</v>
      </c>
    </row>
    <row r="33" spans="1:7" s="1" customFormat="1" ht="30" x14ac:dyDescent="0.25">
      <c r="A33" s="198"/>
      <c r="B33" s="198"/>
      <c r="C33" s="198"/>
      <c r="D33" s="198"/>
      <c r="E33" s="198"/>
      <c r="F33" s="199"/>
      <c r="G33" s="15" t="s">
        <v>61</v>
      </c>
    </row>
    <row r="34" spans="1:7" s="1" customFormat="1" ht="30" x14ac:dyDescent="0.25">
      <c r="A34" s="198"/>
      <c r="B34" s="198"/>
      <c r="C34" s="198"/>
      <c r="D34" s="198"/>
      <c r="E34" s="198"/>
      <c r="F34" s="199"/>
      <c r="G34" s="15" t="s">
        <v>62</v>
      </c>
    </row>
    <row r="35" spans="1:7" s="1" customFormat="1" ht="52.5" customHeight="1" x14ac:dyDescent="0.25">
      <c r="A35" s="198"/>
      <c r="B35" s="198"/>
      <c r="C35" s="198"/>
      <c r="D35" s="198"/>
      <c r="E35" s="198"/>
      <c r="F35" s="199" t="s">
        <v>63</v>
      </c>
      <c r="G35" s="15" t="s">
        <v>64</v>
      </c>
    </row>
    <row r="36" spans="1:7" s="1" customFormat="1" ht="60" x14ac:dyDescent="0.25">
      <c r="A36" s="198"/>
      <c r="B36" s="198"/>
      <c r="C36" s="198"/>
      <c r="D36" s="198"/>
      <c r="E36" s="198"/>
      <c r="F36" s="199"/>
      <c r="G36" s="15" t="s">
        <v>65</v>
      </c>
    </row>
    <row r="37" spans="1:7" s="1" customFormat="1" ht="60" x14ac:dyDescent="0.25">
      <c r="A37" s="198"/>
      <c r="B37" s="198"/>
      <c r="C37" s="198"/>
      <c r="D37" s="198"/>
      <c r="E37" s="198"/>
      <c r="F37" s="199"/>
      <c r="G37" s="15" t="s">
        <v>66</v>
      </c>
    </row>
    <row r="38" spans="1:7" s="1" customFormat="1" ht="60" x14ac:dyDescent="0.25">
      <c r="A38" s="198"/>
      <c r="B38" s="198"/>
      <c r="C38" s="198"/>
      <c r="D38" s="198"/>
      <c r="E38" s="198"/>
      <c r="F38" s="199"/>
      <c r="G38" s="15" t="s">
        <v>67</v>
      </c>
    </row>
    <row r="39" spans="1:7" s="1" customFormat="1" ht="45" x14ac:dyDescent="0.25">
      <c r="A39" s="198"/>
      <c r="B39" s="198"/>
      <c r="C39" s="198"/>
      <c r="D39" s="198"/>
      <c r="E39" s="198"/>
      <c r="F39" s="199"/>
      <c r="G39" s="15" t="s">
        <v>68</v>
      </c>
    </row>
    <row r="40" spans="1:7" s="1" customFormat="1" ht="60" customHeight="1" x14ac:dyDescent="0.25">
      <c r="A40" s="198"/>
      <c r="B40" s="198"/>
      <c r="C40" s="198"/>
      <c r="D40" s="198"/>
      <c r="E40" s="198"/>
      <c r="F40" s="199" t="s">
        <v>69</v>
      </c>
      <c r="G40" s="15" t="s">
        <v>70</v>
      </c>
    </row>
    <row r="41" spans="1:7" s="1" customFormat="1" x14ac:dyDescent="0.25">
      <c r="A41" s="198"/>
      <c r="B41" s="198"/>
      <c r="C41" s="198"/>
      <c r="D41" s="198"/>
      <c r="E41" s="198"/>
      <c r="F41" s="199"/>
      <c r="G41" s="15" t="s">
        <v>71</v>
      </c>
    </row>
    <row r="42" spans="1:7" s="1" customFormat="1" ht="60" x14ac:dyDescent="0.25">
      <c r="A42" s="198"/>
      <c r="B42" s="198"/>
      <c r="C42" s="198"/>
      <c r="D42" s="198"/>
      <c r="E42" s="198"/>
      <c r="F42" s="199"/>
      <c r="G42" s="15" t="s">
        <v>72</v>
      </c>
    </row>
    <row r="43" spans="1:7" s="1" customFormat="1" ht="45" x14ac:dyDescent="0.25">
      <c r="A43" s="198"/>
      <c r="B43" s="198"/>
      <c r="C43" s="198"/>
      <c r="D43" s="198"/>
      <c r="E43" s="198"/>
      <c r="F43" s="199"/>
      <c r="G43" s="15" t="s">
        <v>73</v>
      </c>
    </row>
    <row r="44" spans="1:7" s="1" customFormat="1" ht="45" x14ac:dyDescent="0.25">
      <c r="A44" s="198"/>
      <c r="B44" s="198"/>
      <c r="C44" s="198"/>
      <c r="D44" s="198"/>
      <c r="E44" s="198"/>
      <c r="F44" s="199"/>
      <c r="G44" s="15" t="s">
        <v>74</v>
      </c>
    </row>
    <row r="45" spans="1:7" s="1" customFormat="1" ht="45" x14ac:dyDescent="0.25">
      <c r="A45" s="198"/>
      <c r="B45" s="198"/>
      <c r="C45" s="198"/>
      <c r="D45" s="198"/>
      <c r="E45" s="198"/>
      <c r="F45" s="199"/>
      <c r="G45" s="15" t="s">
        <v>75</v>
      </c>
    </row>
    <row r="46" spans="1:7" s="1" customFormat="1" ht="60" customHeight="1" x14ac:dyDescent="0.25">
      <c r="A46" s="198"/>
      <c r="B46" s="198"/>
      <c r="C46" s="198"/>
      <c r="D46" s="198"/>
      <c r="E46" s="198"/>
      <c r="F46" s="199" t="s">
        <v>76</v>
      </c>
      <c r="G46" s="15" t="s">
        <v>77</v>
      </c>
    </row>
    <row r="47" spans="1:7" s="1" customFormat="1" ht="30" x14ac:dyDescent="0.25">
      <c r="A47" s="198"/>
      <c r="B47" s="198"/>
      <c r="C47" s="198"/>
      <c r="D47" s="198"/>
      <c r="E47" s="198"/>
      <c r="F47" s="199"/>
      <c r="G47" s="15" t="s">
        <v>78</v>
      </c>
    </row>
    <row r="48" spans="1:7" s="1" customFormat="1" ht="60" x14ac:dyDescent="0.25">
      <c r="A48" s="198"/>
      <c r="B48" s="198"/>
      <c r="C48" s="198"/>
      <c r="D48" s="198"/>
      <c r="E48" s="198"/>
      <c r="F48" s="199"/>
      <c r="G48" s="15" t="s">
        <v>79</v>
      </c>
    </row>
    <row r="49" spans="1:7" s="1" customFormat="1" ht="45" customHeight="1" x14ac:dyDescent="0.25">
      <c r="A49" s="198"/>
      <c r="B49" s="198"/>
      <c r="C49" s="198"/>
      <c r="D49" s="198"/>
      <c r="E49" s="198"/>
      <c r="F49" s="199" t="s">
        <v>80</v>
      </c>
      <c r="G49" s="15" t="s">
        <v>81</v>
      </c>
    </row>
    <row r="50" spans="1:7" s="1" customFormat="1" ht="75" x14ac:dyDescent="0.25">
      <c r="A50" s="198"/>
      <c r="B50" s="198"/>
      <c r="C50" s="198"/>
      <c r="D50" s="198"/>
      <c r="E50" s="198"/>
      <c r="F50" s="199"/>
      <c r="G50" s="15" t="s">
        <v>82</v>
      </c>
    </row>
    <row r="51" spans="1:7" s="1" customFormat="1" ht="45" x14ac:dyDescent="0.25">
      <c r="A51" s="198"/>
      <c r="B51" s="198"/>
      <c r="C51" s="198"/>
      <c r="D51" s="198"/>
      <c r="E51" s="198"/>
      <c r="F51" s="199" t="s">
        <v>83</v>
      </c>
      <c r="G51" s="15" t="s">
        <v>84</v>
      </c>
    </row>
    <row r="52" spans="1:7" s="1" customFormat="1" ht="45" x14ac:dyDescent="0.25">
      <c r="A52" s="198"/>
      <c r="B52" s="198"/>
      <c r="C52" s="198"/>
      <c r="D52" s="198"/>
      <c r="E52" s="198"/>
      <c r="F52" s="199"/>
      <c r="G52" s="15" t="s">
        <v>85</v>
      </c>
    </row>
    <row r="53" spans="1:7" s="1" customFormat="1" ht="30" x14ac:dyDescent="0.25">
      <c r="A53" s="198"/>
      <c r="B53" s="198"/>
      <c r="C53" s="198"/>
      <c r="D53" s="198"/>
      <c r="E53" s="198"/>
      <c r="F53" s="199"/>
      <c r="G53" s="15" t="s">
        <v>86</v>
      </c>
    </row>
    <row r="54" spans="1:7" s="1" customFormat="1" x14ac:dyDescent="0.25">
      <c r="G54" s="3"/>
    </row>
    <row r="55" spans="1:7" s="1" customFormat="1" x14ac:dyDescent="0.25">
      <c r="G55" s="3"/>
    </row>
    <row r="56" spans="1:7" s="1" customFormat="1" x14ac:dyDescent="0.25">
      <c r="G56" s="3"/>
    </row>
  </sheetData>
  <mergeCells count="20">
    <mergeCell ref="A10:A53"/>
    <mergeCell ref="F46:F48"/>
    <mergeCell ref="F49:F50"/>
    <mergeCell ref="F51:F53"/>
    <mergeCell ref="B10:B53"/>
    <mergeCell ref="C10:C53"/>
    <mergeCell ref="D10:D53"/>
    <mergeCell ref="E10:E53"/>
    <mergeCell ref="F10:F18"/>
    <mergeCell ref="F19:F22"/>
    <mergeCell ref="F23:F24"/>
    <mergeCell ref="F26:F34"/>
    <mergeCell ref="F35:F39"/>
    <mergeCell ref="F40:F45"/>
    <mergeCell ref="A1:G1"/>
    <mergeCell ref="A2:G2"/>
    <mergeCell ref="A4:G4"/>
    <mergeCell ref="A5:G5"/>
    <mergeCell ref="D7:E7"/>
    <mergeCell ref="F7:G7"/>
  </mergeCells>
  <pageMargins left="0.7" right="0.7" top="0.75" bottom="0.75" header="0.3" footer="0.3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K11" sqref="J11:K11"/>
    </sheetView>
  </sheetViews>
  <sheetFormatPr defaultRowHeight="15" x14ac:dyDescent="0.25"/>
  <cols>
    <col min="1" max="1" width="7" customWidth="1"/>
    <col min="2" max="2" width="29.42578125" bestFit="1" customWidth="1"/>
    <col min="3" max="3" width="24.5703125" customWidth="1"/>
    <col min="4" max="4" width="10.28515625" customWidth="1"/>
  </cols>
  <sheetData>
    <row r="1" spans="1:7" ht="15.75" x14ac:dyDescent="0.25">
      <c r="A1" s="191" t="s">
        <v>87</v>
      </c>
      <c r="B1" s="191"/>
      <c r="C1" s="191"/>
      <c r="D1" s="191"/>
      <c r="E1" s="191"/>
      <c r="F1" s="191"/>
      <c r="G1" s="191"/>
    </row>
    <row r="2" spans="1:7" ht="15.75" x14ac:dyDescent="0.25">
      <c r="A2" s="191" t="s">
        <v>88</v>
      </c>
      <c r="B2" s="191"/>
      <c r="C2" s="191"/>
      <c r="D2" s="191"/>
      <c r="E2" s="191"/>
      <c r="F2" s="191"/>
      <c r="G2" s="191"/>
    </row>
    <row r="4" spans="1:7" x14ac:dyDescent="0.25">
      <c r="A4" s="192" t="s">
        <v>12</v>
      </c>
      <c r="B4" s="192"/>
      <c r="C4" s="192"/>
      <c r="D4" s="192"/>
      <c r="E4" s="192"/>
      <c r="F4" s="192"/>
      <c r="G4" s="192"/>
    </row>
    <row r="5" spans="1:7" x14ac:dyDescent="0.25">
      <c r="A5" s="192" t="s">
        <v>1</v>
      </c>
      <c r="B5" s="192"/>
      <c r="C5" s="192"/>
      <c r="D5" s="192"/>
      <c r="E5" s="192"/>
      <c r="F5" s="192"/>
      <c r="G5" s="192"/>
    </row>
    <row r="7" spans="1:7" s="4" customFormat="1" ht="31.5" customHeight="1" x14ac:dyDescent="0.25">
      <c r="A7" s="193" t="s">
        <v>2</v>
      </c>
      <c r="B7" s="193" t="s">
        <v>3</v>
      </c>
      <c r="C7" s="193" t="s">
        <v>4</v>
      </c>
      <c r="D7" s="190" t="s">
        <v>5</v>
      </c>
      <c r="E7" s="190"/>
      <c r="F7" s="190"/>
      <c r="G7" s="190"/>
    </row>
    <row r="8" spans="1:7" s="4" customFormat="1" ht="15.75" x14ac:dyDescent="0.25">
      <c r="A8" s="194"/>
      <c r="B8" s="194"/>
      <c r="C8" s="194"/>
      <c r="D8" s="8" t="s">
        <v>6</v>
      </c>
      <c r="E8" s="8" t="s">
        <v>7</v>
      </c>
      <c r="F8" s="8" t="s">
        <v>8</v>
      </c>
      <c r="G8" s="8" t="s">
        <v>9</v>
      </c>
    </row>
    <row r="9" spans="1:7" s="6" customFormat="1" ht="12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</row>
    <row r="10" spans="1:7" ht="75" x14ac:dyDescent="0.25">
      <c r="A10" s="10">
        <v>1</v>
      </c>
      <c r="B10" s="11" t="s">
        <v>14</v>
      </c>
      <c r="C10" s="11" t="s">
        <v>15</v>
      </c>
      <c r="D10" s="10">
        <v>21</v>
      </c>
      <c r="E10" s="10">
        <v>42</v>
      </c>
      <c r="F10" s="10">
        <v>63</v>
      </c>
      <c r="G10" s="10">
        <v>84</v>
      </c>
    </row>
    <row r="11" spans="1:7" ht="60" x14ac:dyDescent="0.25">
      <c r="A11" s="10">
        <v>2</v>
      </c>
      <c r="B11" s="11" t="s">
        <v>16</v>
      </c>
      <c r="C11" s="11" t="s">
        <v>17</v>
      </c>
      <c r="D11" s="10">
        <v>20</v>
      </c>
      <c r="E11" s="10">
        <v>40</v>
      </c>
      <c r="F11" s="10">
        <v>60</v>
      </c>
      <c r="G11" s="10">
        <v>80</v>
      </c>
    </row>
  </sheetData>
  <mergeCells count="8">
    <mergeCell ref="A1:G1"/>
    <mergeCell ref="A2:G2"/>
    <mergeCell ref="A4:G4"/>
    <mergeCell ref="A5:G5"/>
    <mergeCell ref="A7:A8"/>
    <mergeCell ref="B7:B8"/>
    <mergeCell ref="C7:C8"/>
    <mergeCell ref="D7:G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9"/>
  <sheetViews>
    <sheetView workbookViewId="0">
      <selection activeCell="A2" sqref="A2:E59"/>
    </sheetView>
  </sheetViews>
  <sheetFormatPr defaultRowHeight="15" x14ac:dyDescent="0.25"/>
  <cols>
    <col min="1" max="1" width="4.28515625" style="185" customWidth="1"/>
    <col min="2" max="2" width="37.28515625" style="7" customWidth="1"/>
    <col min="3" max="3" width="19.5703125" style="38" customWidth="1"/>
    <col min="4" max="4" width="18.42578125" customWidth="1"/>
  </cols>
  <sheetData>
    <row r="2" spans="1:5" ht="24" customHeight="1" x14ac:dyDescent="0.25">
      <c r="A2" s="33" t="s">
        <v>2</v>
      </c>
      <c r="B2" s="186" t="s">
        <v>92</v>
      </c>
      <c r="C2" s="33" t="s">
        <v>349</v>
      </c>
      <c r="D2" s="33" t="s">
        <v>95</v>
      </c>
      <c r="E2" s="33" t="s">
        <v>96</v>
      </c>
    </row>
    <row r="3" spans="1:5" s="44" customFormat="1" ht="26.25" customHeight="1" x14ac:dyDescent="0.25">
      <c r="A3" s="10"/>
      <c r="B3" s="26" t="s">
        <v>99</v>
      </c>
      <c r="C3" s="10"/>
      <c r="D3" s="21"/>
      <c r="E3" s="21"/>
    </row>
    <row r="4" spans="1:5" s="44" customFormat="1" ht="26.25" customHeight="1" x14ac:dyDescent="0.25">
      <c r="A4" s="10">
        <v>1</v>
      </c>
      <c r="B4" s="34" t="s">
        <v>100</v>
      </c>
      <c r="C4" s="23">
        <v>4932832000</v>
      </c>
      <c r="D4" s="23">
        <v>526411879</v>
      </c>
      <c r="E4" s="24">
        <f>D4/C4*100</f>
        <v>10.671595525653418</v>
      </c>
    </row>
    <row r="5" spans="1:5" s="44" customFormat="1" ht="26.25" customHeight="1" x14ac:dyDescent="0.25">
      <c r="A5" s="10"/>
      <c r="B5" s="26" t="s">
        <v>102</v>
      </c>
      <c r="C5" s="35"/>
      <c r="D5" s="31"/>
      <c r="E5" s="35"/>
    </row>
    <row r="6" spans="1:5" s="44" customFormat="1" ht="30" x14ac:dyDescent="0.25">
      <c r="A6" s="10"/>
      <c r="B6" s="26" t="s">
        <v>33</v>
      </c>
      <c r="C6" s="23">
        <f>SUM(C7:C14)</f>
        <v>1783544600</v>
      </c>
      <c r="D6" s="31">
        <f>SUM(D7:D14)</f>
        <v>223590539</v>
      </c>
      <c r="E6" s="36">
        <f>D6/C6*100</f>
        <v>12.536302091912924</v>
      </c>
    </row>
    <row r="7" spans="1:5" s="44" customFormat="1" ht="30" x14ac:dyDescent="0.25">
      <c r="A7" s="10">
        <v>1</v>
      </c>
      <c r="B7" s="34" t="s">
        <v>34</v>
      </c>
      <c r="C7" s="23">
        <v>87000000</v>
      </c>
      <c r="D7" s="23">
        <v>10947419</v>
      </c>
      <c r="E7" s="37">
        <f>D7/C7*100</f>
        <v>12.583240229885057</v>
      </c>
    </row>
    <row r="8" spans="1:5" s="44" customFormat="1" ht="24.75" customHeight="1" x14ac:dyDescent="0.25">
      <c r="A8" s="10">
        <v>2</v>
      </c>
      <c r="B8" s="34" t="s">
        <v>35</v>
      </c>
      <c r="C8" s="23">
        <v>312145000</v>
      </c>
      <c r="D8" s="23">
        <v>34395000</v>
      </c>
      <c r="E8" s="37">
        <f t="shared" ref="E8:E59" si="0">D8/C8*100</f>
        <v>11.018917490268946</v>
      </c>
    </row>
    <row r="9" spans="1:5" s="44" customFormat="1" ht="24.75" customHeight="1" x14ac:dyDescent="0.25">
      <c r="A9" s="10">
        <v>3</v>
      </c>
      <c r="B9" s="34" t="s">
        <v>37</v>
      </c>
      <c r="C9" s="23">
        <v>102350000</v>
      </c>
      <c r="D9" s="23">
        <v>0</v>
      </c>
      <c r="E9" s="37">
        <f t="shared" si="0"/>
        <v>0</v>
      </c>
    </row>
    <row r="10" spans="1:5" s="44" customFormat="1" ht="30" x14ac:dyDescent="0.25">
      <c r="A10" s="10">
        <v>4</v>
      </c>
      <c r="B10" s="34" t="s">
        <v>38</v>
      </c>
      <c r="C10" s="23">
        <v>75049600</v>
      </c>
      <c r="D10" s="23">
        <v>3800000</v>
      </c>
      <c r="E10" s="37">
        <f t="shared" si="0"/>
        <v>5.0633181256129278</v>
      </c>
    </row>
    <row r="11" spans="1:5" s="44" customFormat="1" ht="30" x14ac:dyDescent="0.25">
      <c r="A11" s="10">
        <v>5</v>
      </c>
      <c r="B11" s="34" t="s">
        <v>39</v>
      </c>
      <c r="C11" s="23">
        <v>17000000</v>
      </c>
      <c r="D11" s="23">
        <v>3900000</v>
      </c>
      <c r="E11" s="37">
        <f t="shared" si="0"/>
        <v>22.941176470588236</v>
      </c>
    </row>
    <row r="12" spans="1:5" s="44" customFormat="1" ht="24.75" customHeight="1" x14ac:dyDescent="0.25">
      <c r="A12" s="10">
        <v>6</v>
      </c>
      <c r="B12" s="34" t="s">
        <v>40</v>
      </c>
      <c r="C12" s="23">
        <v>184000000</v>
      </c>
      <c r="D12" s="23">
        <v>12500000</v>
      </c>
      <c r="E12" s="37">
        <f t="shared" si="0"/>
        <v>6.7934782608695645</v>
      </c>
    </row>
    <row r="13" spans="1:5" s="44" customFormat="1" ht="24.75" customHeight="1" x14ac:dyDescent="0.25">
      <c r="A13" s="10">
        <v>7</v>
      </c>
      <c r="B13" s="34" t="s">
        <v>41</v>
      </c>
      <c r="C13" s="23">
        <v>808000000</v>
      </c>
      <c r="D13" s="23">
        <v>132698120</v>
      </c>
      <c r="E13" s="37">
        <f t="shared" si="0"/>
        <v>16.423034653465347</v>
      </c>
    </row>
    <row r="14" spans="1:5" s="44" customFormat="1" ht="24.75" customHeight="1" x14ac:dyDescent="0.25">
      <c r="A14" s="10">
        <v>8</v>
      </c>
      <c r="B14" s="34" t="s">
        <v>42</v>
      </c>
      <c r="C14" s="23">
        <v>198000000</v>
      </c>
      <c r="D14" s="23">
        <v>25350000</v>
      </c>
      <c r="E14" s="37">
        <f t="shared" si="0"/>
        <v>12.803030303030303</v>
      </c>
    </row>
    <row r="15" spans="1:5" s="44" customFormat="1" ht="30" x14ac:dyDescent="0.25">
      <c r="A15" s="10"/>
      <c r="B15" s="26" t="s">
        <v>43</v>
      </c>
      <c r="C15" s="187">
        <f>SUM(C16:C20)</f>
        <v>1228040000</v>
      </c>
      <c r="D15" s="31">
        <f>SUM(D16:D20)</f>
        <v>93059500</v>
      </c>
      <c r="E15" s="36">
        <f>D15/C15*100</f>
        <v>7.5778883423992704</v>
      </c>
    </row>
    <row r="16" spans="1:5" s="44" customFormat="1" ht="27" customHeight="1" x14ac:dyDescent="0.25">
      <c r="A16" s="10">
        <v>1</v>
      </c>
      <c r="B16" s="34" t="s">
        <v>44</v>
      </c>
      <c r="C16" s="23">
        <v>532500000</v>
      </c>
      <c r="D16" s="23">
        <v>0</v>
      </c>
      <c r="E16" s="37">
        <f t="shared" si="0"/>
        <v>0</v>
      </c>
    </row>
    <row r="17" spans="1:5" s="44" customFormat="1" ht="30" x14ac:dyDescent="0.25">
      <c r="A17" s="10">
        <v>2</v>
      </c>
      <c r="B17" s="34" t="s">
        <v>188</v>
      </c>
      <c r="C17" s="23">
        <v>52000000</v>
      </c>
      <c r="D17" s="23">
        <v>85559500</v>
      </c>
      <c r="E17" s="37">
        <f t="shared" si="0"/>
        <v>164.53749999999999</v>
      </c>
    </row>
    <row r="18" spans="1:5" s="44" customFormat="1" ht="30" x14ac:dyDescent="0.25">
      <c r="A18" s="10">
        <v>3</v>
      </c>
      <c r="B18" s="34" t="s">
        <v>45</v>
      </c>
      <c r="C18" s="23">
        <v>432000000</v>
      </c>
      <c r="D18" s="23">
        <v>7500000</v>
      </c>
      <c r="E18" s="37">
        <f t="shared" si="0"/>
        <v>1.7361111111111112</v>
      </c>
    </row>
    <row r="19" spans="1:5" s="44" customFormat="1" ht="30" x14ac:dyDescent="0.25">
      <c r="A19" s="10">
        <v>4</v>
      </c>
      <c r="B19" s="34" t="s">
        <v>46</v>
      </c>
      <c r="C19" s="23">
        <v>106000000</v>
      </c>
      <c r="D19" s="23">
        <v>0</v>
      </c>
      <c r="E19" s="37">
        <f t="shared" si="0"/>
        <v>0</v>
      </c>
    </row>
    <row r="20" spans="1:5" s="44" customFormat="1" ht="30" x14ac:dyDescent="0.25">
      <c r="A20" s="10">
        <v>5</v>
      </c>
      <c r="B20" s="34" t="s">
        <v>47</v>
      </c>
      <c r="C20" s="23">
        <v>105540000</v>
      </c>
      <c r="D20" s="23">
        <v>0</v>
      </c>
      <c r="E20" s="37">
        <f t="shared" si="0"/>
        <v>0</v>
      </c>
    </row>
    <row r="21" spans="1:5" s="44" customFormat="1" ht="30" x14ac:dyDescent="0.25">
      <c r="A21" s="10"/>
      <c r="B21" s="26" t="s">
        <v>48</v>
      </c>
      <c r="C21" s="187">
        <f>SUM(C22:C23)</f>
        <v>460000000</v>
      </c>
      <c r="D21" s="31">
        <f>SUM(D22:D23)</f>
        <v>0</v>
      </c>
      <c r="E21" s="36">
        <f>D21/C21*100</f>
        <v>0</v>
      </c>
    </row>
    <row r="22" spans="1:5" s="44" customFormat="1" ht="27.75" customHeight="1" x14ac:dyDescent="0.25">
      <c r="A22" s="10">
        <v>1</v>
      </c>
      <c r="B22" s="34" t="s">
        <v>49</v>
      </c>
      <c r="C22" s="23">
        <v>90000000</v>
      </c>
      <c r="D22" s="23">
        <v>0</v>
      </c>
      <c r="E22" s="37">
        <f t="shared" si="0"/>
        <v>0</v>
      </c>
    </row>
    <row r="23" spans="1:5" s="44" customFormat="1" ht="27.75" customHeight="1" x14ac:dyDescent="0.25">
      <c r="A23" s="10">
        <v>2</v>
      </c>
      <c r="B23" s="34" t="s">
        <v>50</v>
      </c>
      <c r="C23" s="23">
        <v>370000000</v>
      </c>
      <c r="D23" s="23">
        <v>0</v>
      </c>
      <c r="E23" s="37">
        <f t="shared" si="0"/>
        <v>0</v>
      </c>
    </row>
    <row r="24" spans="1:5" s="44" customFormat="1" ht="45" x14ac:dyDescent="0.25">
      <c r="A24" s="10"/>
      <c r="B24" s="26" t="s">
        <v>195</v>
      </c>
      <c r="C24" s="187">
        <f>SUM(C25)</f>
        <v>195000000</v>
      </c>
      <c r="D24" s="31">
        <f>SUM(D25)</f>
        <v>7385000</v>
      </c>
      <c r="E24" s="36">
        <f>D24/C24*100</f>
        <v>3.787179487179487</v>
      </c>
    </row>
    <row r="25" spans="1:5" s="44" customFormat="1" ht="30" x14ac:dyDescent="0.25">
      <c r="A25" s="10">
        <v>1</v>
      </c>
      <c r="B25" s="34" t="s">
        <v>52</v>
      </c>
      <c r="C25" s="23">
        <v>195000000</v>
      </c>
      <c r="D25" s="23">
        <v>7385000</v>
      </c>
      <c r="E25" s="37">
        <f t="shared" si="0"/>
        <v>3.787179487179487</v>
      </c>
    </row>
    <row r="26" spans="1:5" s="44" customFormat="1" ht="30" x14ac:dyDescent="0.25">
      <c r="A26" s="10"/>
      <c r="B26" s="26" t="s">
        <v>53</v>
      </c>
      <c r="C26" s="187">
        <f>SUM(C27:C35)</f>
        <v>2770197700</v>
      </c>
      <c r="D26" s="31">
        <f>SUM(D27:D35)</f>
        <v>962749524</v>
      </c>
      <c r="E26" s="36">
        <f>D26/C26*100</f>
        <v>34.753820061290206</v>
      </c>
    </row>
    <row r="27" spans="1:5" s="44" customFormat="1" ht="26.25" customHeight="1" x14ac:dyDescent="0.25">
      <c r="A27" s="10">
        <v>1</v>
      </c>
      <c r="B27" s="34" t="s">
        <v>54</v>
      </c>
      <c r="C27" s="23">
        <v>505657700</v>
      </c>
      <c r="D27" s="23">
        <v>107889500</v>
      </c>
      <c r="E27" s="37">
        <f t="shared" si="0"/>
        <v>21.336469315111785</v>
      </c>
    </row>
    <row r="28" spans="1:5" s="44" customFormat="1" ht="26.25" customHeight="1" x14ac:dyDescent="0.25">
      <c r="A28" s="10">
        <v>2</v>
      </c>
      <c r="B28" s="34" t="s">
        <v>55</v>
      </c>
      <c r="C28" s="23">
        <v>206640000</v>
      </c>
      <c r="D28" s="23">
        <v>36710000</v>
      </c>
      <c r="E28" s="37">
        <f t="shared" si="0"/>
        <v>17.765195509097946</v>
      </c>
    </row>
    <row r="29" spans="1:5" s="44" customFormat="1" ht="26.25" customHeight="1" x14ac:dyDescent="0.25">
      <c r="A29" s="10">
        <v>3</v>
      </c>
      <c r="B29" s="34" t="s">
        <v>56</v>
      </c>
      <c r="C29" s="23">
        <v>670000000</v>
      </c>
      <c r="D29" s="23">
        <v>194218000</v>
      </c>
      <c r="E29" s="37">
        <f t="shared" si="0"/>
        <v>28.987761194029847</v>
      </c>
    </row>
    <row r="30" spans="1:5" s="44" customFormat="1" ht="45" x14ac:dyDescent="0.25">
      <c r="A30" s="10">
        <v>4</v>
      </c>
      <c r="B30" s="34" t="s">
        <v>57</v>
      </c>
      <c r="C30" s="23">
        <v>171000000</v>
      </c>
      <c r="D30" s="23">
        <v>5000000</v>
      </c>
      <c r="E30" s="37">
        <f t="shared" si="0"/>
        <v>2.9239766081871341</v>
      </c>
    </row>
    <row r="31" spans="1:5" s="44" customFormat="1" ht="23.25" customHeight="1" x14ac:dyDescent="0.25">
      <c r="A31" s="10">
        <v>5</v>
      </c>
      <c r="B31" s="34" t="s">
        <v>58</v>
      </c>
      <c r="C31" s="23">
        <v>144400000</v>
      </c>
      <c r="D31" s="23">
        <v>5175000</v>
      </c>
      <c r="E31" s="37">
        <f t="shared" si="0"/>
        <v>3.5837950138504153</v>
      </c>
    </row>
    <row r="32" spans="1:5" s="44" customFormat="1" ht="30" x14ac:dyDescent="0.25">
      <c r="A32" s="10">
        <v>6</v>
      </c>
      <c r="B32" s="34" t="s">
        <v>59</v>
      </c>
      <c r="C32" s="23">
        <v>175000000</v>
      </c>
      <c r="D32" s="23">
        <v>0</v>
      </c>
      <c r="E32" s="37">
        <f t="shared" si="0"/>
        <v>0</v>
      </c>
    </row>
    <row r="33" spans="1:5" s="44" customFormat="1" ht="30" x14ac:dyDescent="0.25">
      <c r="A33" s="10">
        <v>7</v>
      </c>
      <c r="B33" s="34" t="s">
        <v>60</v>
      </c>
      <c r="C33" s="23">
        <v>60000000</v>
      </c>
      <c r="D33" s="23">
        <v>0</v>
      </c>
      <c r="E33" s="37">
        <f t="shared" si="0"/>
        <v>0</v>
      </c>
    </row>
    <row r="34" spans="1:5" s="44" customFormat="1" ht="30" x14ac:dyDescent="0.25">
      <c r="A34" s="10">
        <v>8</v>
      </c>
      <c r="B34" s="34" t="s">
        <v>61</v>
      </c>
      <c r="C34" s="23">
        <v>415000000</v>
      </c>
      <c r="D34" s="23">
        <v>223757024</v>
      </c>
      <c r="E34" s="37">
        <f t="shared" si="0"/>
        <v>53.917355180722893</v>
      </c>
    </row>
    <row r="35" spans="1:5" s="44" customFormat="1" ht="30" x14ac:dyDescent="0.25">
      <c r="A35" s="10">
        <v>9</v>
      </c>
      <c r="B35" s="34" t="s">
        <v>62</v>
      </c>
      <c r="C35" s="23">
        <v>422500000</v>
      </c>
      <c r="D35" s="23">
        <v>390000000</v>
      </c>
      <c r="E35" s="37">
        <f t="shared" si="0"/>
        <v>92.307692307692307</v>
      </c>
    </row>
    <row r="36" spans="1:5" s="44" customFormat="1" ht="30" x14ac:dyDescent="0.25">
      <c r="A36" s="10"/>
      <c r="B36" s="26" t="s">
        <v>63</v>
      </c>
      <c r="C36" s="187">
        <f>SUM(C37:C41)</f>
        <v>1225960600</v>
      </c>
      <c r="D36" s="31">
        <f>SUM(D37:D41)</f>
        <v>90346100</v>
      </c>
      <c r="E36" s="36">
        <f>D36/C36*100</f>
        <v>7.3694130137624327</v>
      </c>
    </row>
    <row r="37" spans="1:5" s="44" customFormat="1" ht="30" x14ac:dyDescent="0.25">
      <c r="A37" s="10">
        <v>1</v>
      </c>
      <c r="B37" s="34" t="s">
        <v>64</v>
      </c>
      <c r="C37" s="23">
        <v>138675400</v>
      </c>
      <c r="D37" s="23">
        <v>26820800</v>
      </c>
      <c r="E37" s="37">
        <f t="shared" si="0"/>
        <v>19.340704984445694</v>
      </c>
    </row>
    <row r="38" spans="1:5" s="44" customFormat="1" ht="45" x14ac:dyDescent="0.25">
      <c r="A38" s="10">
        <v>2</v>
      </c>
      <c r="B38" s="34" t="s">
        <v>65</v>
      </c>
      <c r="C38" s="23">
        <v>451195000</v>
      </c>
      <c r="D38" s="23">
        <v>42046800</v>
      </c>
      <c r="E38" s="37">
        <f t="shared" si="0"/>
        <v>9.3189862476312904</v>
      </c>
    </row>
    <row r="39" spans="1:5" s="44" customFormat="1" ht="75" x14ac:dyDescent="0.25">
      <c r="A39" s="10">
        <v>3</v>
      </c>
      <c r="B39" s="34" t="s">
        <v>189</v>
      </c>
      <c r="C39" s="23">
        <v>242209000</v>
      </c>
      <c r="D39" s="23">
        <v>3621000</v>
      </c>
      <c r="E39" s="37">
        <f t="shared" si="0"/>
        <v>1.4949898641256105</v>
      </c>
    </row>
    <row r="40" spans="1:5" s="44" customFormat="1" ht="45" x14ac:dyDescent="0.25">
      <c r="A40" s="10">
        <v>4</v>
      </c>
      <c r="B40" s="34" t="s">
        <v>67</v>
      </c>
      <c r="C40" s="23">
        <v>152150400</v>
      </c>
      <c r="D40" s="23">
        <v>13636000</v>
      </c>
      <c r="E40" s="37">
        <f t="shared" si="0"/>
        <v>8.9621847855805825</v>
      </c>
    </row>
    <row r="41" spans="1:5" s="44" customFormat="1" ht="45" x14ac:dyDescent="0.25">
      <c r="A41" s="10">
        <v>5</v>
      </c>
      <c r="B41" s="34" t="s">
        <v>68</v>
      </c>
      <c r="C41" s="23">
        <v>241730800</v>
      </c>
      <c r="D41" s="23">
        <v>4221500</v>
      </c>
      <c r="E41" s="37">
        <f t="shared" si="0"/>
        <v>1.74636413729653</v>
      </c>
    </row>
    <row r="42" spans="1:5" s="44" customFormat="1" ht="30" x14ac:dyDescent="0.25">
      <c r="A42" s="10"/>
      <c r="B42" s="26" t="s">
        <v>69</v>
      </c>
      <c r="C42" s="187">
        <f>SUM(C43:C48)</f>
        <v>1373500000</v>
      </c>
      <c r="D42" s="31">
        <f>SUM(D43:D48)</f>
        <v>92834635</v>
      </c>
      <c r="E42" s="36">
        <f>D42/C42*100</f>
        <v>6.7589832544594106</v>
      </c>
    </row>
    <row r="43" spans="1:5" s="44" customFormat="1" ht="30" x14ac:dyDescent="0.25">
      <c r="A43" s="10">
        <v>1</v>
      </c>
      <c r="B43" s="34" t="s">
        <v>70</v>
      </c>
      <c r="C43" s="23">
        <v>444500000</v>
      </c>
      <c r="D43" s="23">
        <v>51494996</v>
      </c>
      <c r="E43" s="37">
        <f t="shared" si="0"/>
        <v>11.584925984251969</v>
      </c>
    </row>
    <row r="44" spans="1:5" s="44" customFormat="1" ht="25.5" customHeight="1" x14ac:dyDescent="0.25">
      <c r="A44" s="10">
        <v>2</v>
      </c>
      <c r="B44" s="34" t="s">
        <v>71</v>
      </c>
      <c r="C44" s="23">
        <v>193000000</v>
      </c>
      <c r="D44" s="23">
        <v>7080000</v>
      </c>
      <c r="E44" s="37">
        <f t="shared" si="0"/>
        <v>3.6683937823834194</v>
      </c>
    </row>
    <row r="45" spans="1:5" s="44" customFormat="1" ht="45" x14ac:dyDescent="0.25">
      <c r="A45" s="10">
        <v>3</v>
      </c>
      <c r="B45" s="34" t="s">
        <v>72</v>
      </c>
      <c r="C45" s="23">
        <v>227000000</v>
      </c>
      <c r="D45" s="23">
        <v>11854639</v>
      </c>
      <c r="E45" s="37">
        <f t="shared" si="0"/>
        <v>5.2223079295154182</v>
      </c>
    </row>
    <row r="46" spans="1:5" s="44" customFormat="1" ht="45" x14ac:dyDescent="0.25">
      <c r="A46" s="10">
        <v>4</v>
      </c>
      <c r="B46" s="34" t="s">
        <v>73</v>
      </c>
      <c r="C46" s="23">
        <v>244000000</v>
      </c>
      <c r="D46" s="23">
        <v>0</v>
      </c>
      <c r="E46" s="37">
        <f t="shared" si="0"/>
        <v>0</v>
      </c>
    </row>
    <row r="47" spans="1:5" s="44" customFormat="1" ht="30" x14ac:dyDescent="0.25">
      <c r="A47" s="10">
        <v>5</v>
      </c>
      <c r="B47" s="34" t="s">
        <v>74</v>
      </c>
      <c r="C47" s="23">
        <v>150000000</v>
      </c>
      <c r="D47" s="23">
        <v>19200000</v>
      </c>
      <c r="E47" s="37">
        <f t="shared" si="0"/>
        <v>12.8</v>
      </c>
    </row>
    <row r="48" spans="1:5" s="44" customFormat="1" ht="45" x14ac:dyDescent="0.25">
      <c r="A48" s="10">
        <v>6</v>
      </c>
      <c r="B48" s="34" t="s">
        <v>75</v>
      </c>
      <c r="C48" s="23">
        <v>115000000</v>
      </c>
      <c r="D48" s="23">
        <v>3205000</v>
      </c>
      <c r="E48" s="37">
        <f t="shared" si="0"/>
        <v>2.7869565217391306</v>
      </c>
    </row>
    <row r="49" spans="1:5" s="44" customFormat="1" ht="30" x14ac:dyDescent="0.25">
      <c r="A49" s="10"/>
      <c r="B49" s="26" t="s">
        <v>76</v>
      </c>
      <c r="C49" s="187">
        <f>SUM(C50:C52)</f>
        <v>597000000</v>
      </c>
      <c r="D49" s="31">
        <f>SUM(D50:D52)</f>
        <v>24307550</v>
      </c>
      <c r="E49" s="36">
        <f>D49/C49*100</f>
        <v>4.0716164154103858</v>
      </c>
    </row>
    <row r="50" spans="1:5" s="44" customFormat="1" ht="45" x14ac:dyDescent="0.25">
      <c r="A50" s="10">
        <v>1</v>
      </c>
      <c r="B50" s="34" t="s">
        <v>77</v>
      </c>
      <c r="C50" s="23">
        <v>347000000</v>
      </c>
      <c r="D50" s="23">
        <v>24307550</v>
      </c>
      <c r="E50" s="37">
        <f t="shared" si="0"/>
        <v>7.0050576368876083</v>
      </c>
    </row>
    <row r="51" spans="1:5" s="44" customFormat="1" ht="30" x14ac:dyDescent="0.25">
      <c r="A51" s="10">
        <v>2</v>
      </c>
      <c r="B51" s="34" t="s">
        <v>78</v>
      </c>
      <c r="C51" s="23">
        <v>0</v>
      </c>
      <c r="D51" s="23">
        <v>0</v>
      </c>
      <c r="E51" s="37">
        <v>0</v>
      </c>
    </row>
    <row r="52" spans="1:5" s="44" customFormat="1" ht="45" x14ac:dyDescent="0.25">
      <c r="A52" s="10">
        <v>3</v>
      </c>
      <c r="B52" s="34" t="s">
        <v>79</v>
      </c>
      <c r="C52" s="23">
        <v>250000000</v>
      </c>
      <c r="D52" s="23">
        <v>0</v>
      </c>
      <c r="E52" s="37">
        <f t="shared" si="0"/>
        <v>0</v>
      </c>
    </row>
    <row r="53" spans="1:5" s="44" customFormat="1" ht="30" x14ac:dyDescent="0.25">
      <c r="A53" s="10"/>
      <c r="B53" s="26" t="s">
        <v>80</v>
      </c>
      <c r="C53" s="187">
        <f>SUM(C54:C55)</f>
        <v>1208000000</v>
      </c>
      <c r="D53" s="31">
        <f>SUM(D54:D55)</f>
        <v>17947150</v>
      </c>
      <c r="E53" s="36">
        <f>D53/C53*100</f>
        <v>1.485691225165563</v>
      </c>
    </row>
    <row r="54" spans="1:5" s="44" customFormat="1" ht="30" x14ac:dyDescent="0.25">
      <c r="A54" s="10">
        <v>1</v>
      </c>
      <c r="B54" s="34" t="s">
        <v>81</v>
      </c>
      <c r="C54" s="23">
        <v>400000000</v>
      </c>
      <c r="D54" s="23">
        <v>14217650</v>
      </c>
      <c r="E54" s="37">
        <f t="shared" si="0"/>
        <v>3.5544125000000002</v>
      </c>
    </row>
    <row r="55" spans="1:5" s="44" customFormat="1" ht="60" x14ac:dyDescent="0.25">
      <c r="A55" s="10">
        <v>2</v>
      </c>
      <c r="B55" s="34" t="s">
        <v>82</v>
      </c>
      <c r="C55" s="23">
        <v>808000000</v>
      </c>
      <c r="D55" s="23">
        <v>3729500</v>
      </c>
      <c r="E55" s="37">
        <f t="shared" si="0"/>
        <v>0.46157178217821782</v>
      </c>
    </row>
    <row r="56" spans="1:5" s="44" customFormat="1" ht="30" x14ac:dyDescent="0.25">
      <c r="A56" s="10"/>
      <c r="B56" s="26" t="s">
        <v>83</v>
      </c>
      <c r="C56" s="187">
        <f>SUM(C57:C59)</f>
        <v>2596000000</v>
      </c>
      <c r="D56" s="31">
        <f>SUM(D57:D59)</f>
        <v>153569500</v>
      </c>
      <c r="E56" s="36">
        <f>D56/C56*100</f>
        <v>5.9156201848998462</v>
      </c>
    </row>
    <row r="57" spans="1:5" s="44" customFormat="1" ht="30" x14ac:dyDescent="0.25">
      <c r="A57" s="10">
        <v>1</v>
      </c>
      <c r="B57" s="34" t="s">
        <v>84</v>
      </c>
      <c r="C57" s="23">
        <v>1125525000</v>
      </c>
      <c r="D57" s="23">
        <v>12649750</v>
      </c>
      <c r="E57" s="37">
        <f t="shared" si="0"/>
        <v>1.1238977366118035</v>
      </c>
    </row>
    <row r="58" spans="1:5" s="44" customFormat="1" ht="30" x14ac:dyDescent="0.25">
      <c r="A58" s="10">
        <v>2</v>
      </c>
      <c r="B58" s="34" t="s">
        <v>85</v>
      </c>
      <c r="C58" s="23">
        <v>670475000</v>
      </c>
      <c r="D58" s="23">
        <v>16382250</v>
      </c>
      <c r="E58" s="37">
        <f t="shared" si="0"/>
        <v>2.443379693500876</v>
      </c>
    </row>
    <row r="59" spans="1:5" s="44" customFormat="1" ht="30" x14ac:dyDescent="0.25">
      <c r="A59" s="10">
        <v>3</v>
      </c>
      <c r="B59" s="34" t="s">
        <v>86</v>
      </c>
      <c r="C59" s="23">
        <v>800000000</v>
      </c>
      <c r="D59" s="23">
        <v>124537500</v>
      </c>
      <c r="E59" s="37">
        <f t="shared" si="0"/>
        <v>15.567187499999999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0"/>
  <sheetViews>
    <sheetView workbookViewId="0">
      <selection activeCell="I7" sqref="I7"/>
    </sheetView>
  </sheetViews>
  <sheetFormatPr defaultRowHeight="15" x14ac:dyDescent="0.25"/>
  <cols>
    <col min="1" max="1" width="4.28515625" style="185" customWidth="1"/>
    <col min="2" max="2" width="37.28515625" style="7" customWidth="1"/>
    <col min="3" max="3" width="19.5703125" style="38" customWidth="1"/>
    <col min="4" max="4" width="18.42578125" customWidth="1"/>
  </cols>
  <sheetData>
    <row r="2" spans="1:10" ht="24" customHeight="1" x14ac:dyDescent="0.25">
      <c r="A2" s="33" t="s">
        <v>2</v>
      </c>
      <c r="B2" s="186" t="s">
        <v>92</v>
      </c>
      <c r="C2" s="33" t="s">
        <v>349</v>
      </c>
      <c r="D2" s="33" t="s">
        <v>95</v>
      </c>
      <c r="E2" s="33" t="s">
        <v>96</v>
      </c>
    </row>
    <row r="3" spans="1:10" s="44" customFormat="1" ht="26.25" customHeight="1" x14ac:dyDescent="0.25">
      <c r="A3" s="10"/>
      <c r="B3" s="26" t="s">
        <v>99</v>
      </c>
      <c r="C3" s="10"/>
      <c r="D3" s="21"/>
      <c r="E3" s="21"/>
    </row>
    <row r="4" spans="1:10" s="44" customFormat="1" ht="26.25" customHeight="1" x14ac:dyDescent="0.25">
      <c r="A4" s="10">
        <v>1</v>
      </c>
      <c r="B4" s="34" t="s">
        <v>100</v>
      </c>
      <c r="C4" s="23">
        <v>4932832000</v>
      </c>
      <c r="D4" s="23">
        <v>1569419065</v>
      </c>
      <c r="E4" s="24">
        <f>D4/C4*100</f>
        <v>31.815781786203139</v>
      </c>
    </row>
    <row r="5" spans="1:10" s="44" customFormat="1" ht="26.25" customHeight="1" x14ac:dyDescent="0.25">
      <c r="A5" s="10"/>
      <c r="B5" s="26" t="s">
        <v>102</v>
      </c>
      <c r="C5" s="189">
        <f>C6+C16+C22+C25+C27+C37+C43+C50+C54+C57</f>
        <v>13462242900</v>
      </c>
      <c r="D5" s="31"/>
      <c r="E5" s="35"/>
    </row>
    <row r="6" spans="1:10" s="44" customFormat="1" ht="30" x14ac:dyDescent="0.25">
      <c r="A6" s="10"/>
      <c r="B6" s="26" t="s">
        <v>33</v>
      </c>
      <c r="C6" s="31">
        <f>SUM(C7:C15)</f>
        <v>1808544600</v>
      </c>
      <c r="D6" s="31">
        <f>SUM(D7:D15)</f>
        <v>281338195</v>
      </c>
      <c r="E6" s="36">
        <f>D6/C6*100</f>
        <v>15.556055128527104</v>
      </c>
    </row>
    <row r="7" spans="1:10" s="44" customFormat="1" ht="30" x14ac:dyDescent="0.25">
      <c r="A7" s="10">
        <v>1</v>
      </c>
      <c r="B7" s="34" t="s">
        <v>34</v>
      </c>
      <c r="C7" s="23">
        <v>87000000</v>
      </c>
      <c r="D7" s="32">
        <v>12947305</v>
      </c>
      <c r="E7" s="37">
        <f>D7/C7*100</f>
        <v>14.881959770114941</v>
      </c>
    </row>
    <row r="8" spans="1:10" s="44" customFormat="1" ht="24.75" customHeight="1" x14ac:dyDescent="0.25">
      <c r="A8" s="10">
        <v>2</v>
      </c>
      <c r="B8" s="34" t="s">
        <v>35</v>
      </c>
      <c r="C8" s="23">
        <v>312145000</v>
      </c>
      <c r="D8" s="32">
        <v>35735000</v>
      </c>
      <c r="E8" s="37">
        <f t="shared" ref="E8:E60" si="0">D8/C8*100</f>
        <v>11.448205161062967</v>
      </c>
    </row>
    <row r="9" spans="1:10" ht="30" x14ac:dyDescent="0.25">
      <c r="A9" s="12"/>
      <c r="B9" s="15" t="s">
        <v>36</v>
      </c>
      <c r="C9" s="23">
        <v>25000000</v>
      </c>
      <c r="D9" s="32">
        <v>0</v>
      </c>
      <c r="E9" s="37">
        <f t="shared" si="0"/>
        <v>0</v>
      </c>
      <c r="F9" s="44"/>
      <c r="G9" s="44"/>
      <c r="H9" s="44"/>
      <c r="I9" s="44"/>
      <c r="J9" s="44"/>
    </row>
    <row r="10" spans="1:10" s="44" customFormat="1" ht="24.75" customHeight="1" x14ac:dyDescent="0.25">
      <c r="A10" s="10">
        <v>3</v>
      </c>
      <c r="B10" s="34" t="s">
        <v>37</v>
      </c>
      <c r="C10" s="23">
        <v>102350000</v>
      </c>
      <c r="D10" s="32">
        <v>0</v>
      </c>
      <c r="E10" s="37">
        <f t="shared" si="0"/>
        <v>0</v>
      </c>
    </row>
    <row r="11" spans="1:10" s="44" customFormat="1" ht="30" x14ac:dyDescent="0.25">
      <c r="A11" s="10">
        <v>4</v>
      </c>
      <c r="B11" s="34" t="s">
        <v>38</v>
      </c>
      <c r="C11" s="23">
        <v>75049600</v>
      </c>
      <c r="D11" s="32">
        <v>28740000</v>
      </c>
      <c r="E11" s="37">
        <f t="shared" si="0"/>
        <v>38.294674455293567</v>
      </c>
    </row>
    <row r="12" spans="1:10" s="44" customFormat="1" ht="30" x14ac:dyDescent="0.25">
      <c r="A12" s="10">
        <v>5</v>
      </c>
      <c r="B12" s="34" t="s">
        <v>39</v>
      </c>
      <c r="C12" s="23">
        <v>17000000</v>
      </c>
      <c r="D12" s="32">
        <v>4500000</v>
      </c>
      <c r="E12" s="37">
        <f t="shared" si="0"/>
        <v>26.47058823529412</v>
      </c>
    </row>
    <row r="13" spans="1:10" s="44" customFormat="1" ht="24.75" customHeight="1" x14ac:dyDescent="0.25">
      <c r="A13" s="10">
        <v>6</v>
      </c>
      <c r="B13" s="34" t="s">
        <v>40</v>
      </c>
      <c r="C13" s="23">
        <v>184000000</v>
      </c>
      <c r="D13" s="32">
        <v>45175000</v>
      </c>
      <c r="E13" s="37">
        <f t="shared" si="0"/>
        <v>24.551630434782609</v>
      </c>
    </row>
    <row r="14" spans="1:10" s="44" customFormat="1" ht="24.75" customHeight="1" x14ac:dyDescent="0.25">
      <c r="A14" s="10">
        <v>7</v>
      </c>
      <c r="B14" s="34" t="s">
        <v>41</v>
      </c>
      <c r="C14" s="23">
        <v>808000000</v>
      </c>
      <c r="D14" s="32">
        <v>105490890</v>
      </c>
      <c r="E14" s="37">
        <f t="shared" si="0"/>
        <v>13.055803217821783</v>
      </c>
    </row>
    <row r="15" spans="1:10" s="44" customFormat="1" ht="24.75" customHeight="1" x14ac:dyDescent="0.25">
      <c r="A15" s="10">
        <v>8</v>
      </c>
      <c r="B15" s="34" t="s">
        <v>42</v>
      </c>
      <c r="C15" s="23">
        <v>198000000</v>
      </c>
      <c r="D15" s="32">
        <v>48750000</v>
      </c>
      <c r="E15" s="37">
        <f t="shared" si="0"/>
        <v>24.621212121212121</v>
      </c>
    </row>
    <row r="16" spans="1:10" s="44" customFormat="1" ht="30" x14ac:dyDescent="0.25">
      <c r="A16" s="10"/>
      <c r="B16" s="26" t="s">
        <v>43</v>
      </c>
      <c r="C16" s="28">
        <f>SUM(C17:C21)</f>
        <v>1228040000</v>
      </c>
      <c r="D16" s="31">
        <f>SUM(D17:D21)</f>
        <v>157227200</v>
      </c>
      <c r="E16" s="36">
        <f>D16/C16*100</f>
        <v>12.803100876192957</v>
      </c>
    </row>
    <row r="17" spans="1:5" s="44" customFormat="1" ht="27" customHeight="1" x14ac:dyDescent="0.25">
      <c r="A17" s="10">
        <v>1</v>
      </c>
      <c r="B17" s="34" t="s">
        <v>44</v>
      </c>
      <c r="C17" s="23">
        <v>532500000</v>
      </c>
      <c r="D17" s="23">
        <v>39500000</v>
      </c>
      <c r="E17" s="37">
        <f t="shared" si="0"/>
        <v>7.4178403755868541</v>
      </c>
    </row>
    <row r="18" spans="1:5" s="44" customFormat="1" ht="30" x14ac:dyDescent="0.25">
      <c r="A18" s="10">
        <v>2</v>
      </c>
      <c r="B18" s="34" t="s">
        <v>188</v>
      </c>
      <c r="C18" s="23">
        <v>52000000</v>
      </c>
      <c r="D18" s="23">
        <v>85100000</v>
      </c>
      <c r="E18" s="37">
        <f t="shared" si="0"/>
        <v>163.65384615384616</v>
      </c>
    </row>
    <row r="19" spans="1:5" s="44" customFormat="1" ht="30" x14ac:dyDescent="0.25">
      <c r="A19" s="10">
        <v>3</v>
      </c>
      <c r="B19" s="34" t="s">
        <v>45</v>
      </c>
      <c r="C19" s="23">
        <v>432000000</v>
      </c>
      <c r="D19" s="23">
        <v>27850000</v>
      </c>
      <c r="E19" s="37">
        <f t="shared" si="0"/>
        <v>6.4467592592592586</v>
      </c>
    </row>
    <row r="20" spans="1:5" s="44" customFormat="1" ht="30" x14ac:dyDescent="0.25">
      <c r="A20" s="10">
        <v>4</v>
      </c>
      <c r="B20" s="34" t="s">
        <v>46</v>
      </c>
      <c r="C20" s="23">
        <v>106000000</v>
      </c>
      <c r="D20" s="23">
        <v>4777200</v>
      </c>
      <c r="E20" s="37">
        <f t="shared" si="0"/>
        <v>4.5067924528301884</v>
      </c>
    </row>
    <row r="21" spans="1:5" s="44" customFormat="1" ht="30" x14ac:dyDescent="0.25">
      <c r="A21" s="10">
        <v>5</v>
      </c>
      <c r="B21" s="34" t="s">
        <v>47</v>
      </c>
      <c r="C21" s="23">
        <v>105540000</v>
      </c>
      <c r="D21" s="23">
        <v>0</v>
      </c>
      <c r="E21" s="37">
        <f t="shared" si="0"/>
        <v>0</v>
      </c>
    </row>
    <row r="22" spans="1:5" s="44" customFormat="1" ht="30" x14ac:dyDescent="0.25">
      <c r="A22" s="10"/>
      <c r="B22" s="26" t="s">
        <v>48</v>
      </c>
      <c r="C22" s="29">
        <f>SUM(C23:C24)</f>
        <v>460000000</v>
      </c>
      <c r="D22" s="31">
        <f>SUM(D23:D24)</f>
        <v>266445000</v>
      </c>
      <c r="E22" s="36">
        <f>D22/C22*100</f>
        <v>57.922826086956526</v>
      </c>
    </row>
    <row r="23" spans="1:5" s="44" customFormat="1" ht="27.75" customHeight="1" x14ac:dyDescent="0.25">
      <c r="A23" s="10">
        <v>1</v>
      </c>
      <c r="B23" s="34" t="s">
        <v>49</v>
      </c>
      <c r="C23" s="23">
        <v>90000000</v>
      </c>
      <c r="D23" s="23">
        <v>13500000</v>
      </c>
      <c r="E23" s="37">
        <f t="shared" si="0"/>
        <v>15</v>
      </c>
    </row>
    <row r="24" spans="1:5" s="44" customFormat="1" ht="27.75" customHeight="1" x14ac:dyDescent="0.25">
      <c r="A24" s="10">
        <v>2</v>
      </c>
      <c r="B24" s="34" t="s">
        <v>50</v>
      </c>
      <c r="C24" s="23">
        <v>370000000</v>
      </c>
      <c r="D24" s="23">
        <v>252945000</v>
      </c>
      <c r="E24" s="37">
        <f t="shared" si="0"/>
        <v>68.363513513513524</v>
      </c>
    </row>
    <row r="25" spans="1:5" s="44" customFormat="1" ht="45" x14ac:dyDescent="0.25">
      <c r="A25" s="10"/>
      <c r="B25" s="26" t="s">
        <v>195</v>
      </c>
      <c r="C25" s="29">
        <f>SUM(C26)</f>
        <v>195000000</v>
      </c>
      <c r="D25" s="31">
        <f>SUM(D26)</f>
        <v>0</v>
      </c>
      <c r="E25" s="36">
        <f>D25/C25*100</f>
        <v>0</v>
      </c>
    </row>
    <row r="26" spans="1:5" s="44" customFormat="1" ht="30" x14ac:dyDescent="0.25">
      <c r="A26" s="10">
        <v>1</v>
      </c>
      <c r="B26" s="34" t="s">
        <v>52</v>
      </c>
      <c r="C26" s="23">
        <v>195000000</v>
      </c>
      <c r="D26" s="23">
        <v>0</v>
      </c>
      <c r="E26" s="37">
        <f t="shared" si="0"/>
        <v>0</v>
      </c>
    </row>
    <row r="27" spans="1:5" s="44" customFormat="1" ht="30" x14ac:dyDescent="0.25">
      <c r="A27" s="10"/>
      <c r="B27" s="26" t="s">
        <v>53</v>
      </c>
      <c r="C27" s="29">
        <f>SUM(C28:C36)</f>
        <v>2770197700</v>
      </c>
      <c r="D27" s="31">
        <f>SUM(D28:D36)</f>
        <v>740973744</v>
      </c>
      <c r="E27" s="36">
        <f>D27/C27*100</f>
        <v>26.748045599777953</v>
      </c>
    </row>
    <row r="28" spans="1:5" s="44" customFormat="1" ht="26.25" customHeight="1" x14ac:dyDescent="0.25">
      <c r="A28" s="10">
        <v>1</v>
      </c>
      <c r="B28" s="34" t="s">
        <v>54</v>
      </c>
      <c r="C28" s="23">
        <v>505657700</v>
      </c>
      <c r="D28" s="23">
        <v>47978000</v>
      </c>
      <c r="E28" s="37">
        <f t="shared" si="0"/>
        <v>9.4882368052538304</v>
      </c>
    </row>
    <row r="29" spans="1:5" s="44" customFormat="1" ht="26.25" customHeight="1" x14ac:dyDescent="0.25">
      <c r="A29" s="10">
        <v>2</v>
      </c>
      <c r="B29" s="34" t="s">
        <v>55</v>
      </c>
      <c r="C29" s="23">
        <v>206640000</v>
      </c>
      <c r="D29" s="23">
        <v>101662844</v>
      </c>
      <c r="E29" s="37">
        <f t="shared" si="0"/>
        <v>49.19804684475416</v>
      </c>
    </row>
    <row r="30" spans="1:5" s="44" customFormat="1" ht="26.25" customHeight="1" x14ac:dyDescent="0.25">
      <c r="A30" s="10">
        <v>3</v>
      </c>
      <c r="B30" s="34" t="s">
        <v>56</v>
      </c>
      <c r="C30" s="23">
        <v>670000000</v>
      </c>
      <c r="D30" s="23">
        <v>337432000</v>
      </c>
      <c r="E30" s="37">
        <f t="shared" si="0"/>
        <v>50.362985074626863</v>
      </c>
    </row>
    <row r="31" spans="1:5" s="44" customFormat="1" ht="45" x14ac:dyDescent="0.25">
      <c r="A31" s="10">
        <v>4</v>
      </c>
      <c r="B31" s="34" t="s">
        <v>57</v>
      </c>
      <c r="C31" s="23">
        <v>171000000</v>
      </c>
      <c r="D31" s="23">
        <v>33229500</v>
      </c>
      <c r="E31" s="37">
        <f t="shared" si="0"/>
        <v>19.432456140350876</v>
      </c>
    </row>
    <row r="32" spans="1:5" s="44" customFormat="1" ht="23.25" customHeight="1" x14ac:dyDescent="0.25">
      <c r="A32" s="10">
        <v>5</v>
      </c>
      <c r="B32" s="34" t="s">
        <v>58</v>
      </c>
      <c r="C32" s="23">
        <v>144400000</v>
      </c>
      <c r="D32" s="23">
        <v>23031600</v>
      </c>
      <c r="E32" s="37">
        <f t="shared" si="0"/>
        <v>15.949861495844875</v>
      </c>
    </row>
    <row r="33" spans="1:5" s="44" customFormat="1" ht="30" x14ac:dyDescent="0.25">
      <c r="A33" s="10">
        <v>6</v>
      </c>
      <c r="B33" s="34" t="s">
        <v>59</v>
      </c>
      <c r="C33" s="23">
        <v>175000000</v>
      </c>
      <c r="D33" s="23">
        <v>4340000</v>
      </c>
      <c r="E33" s="37">
        <f t="shared" si="0"/>
        <v>2.48</v>
      </c>
    </row>
    <row r="34" spans="1:5" s="44" customFormat="1" ht="30" x14ac:dyDescent="0.25">
      <c r="A34" s="10">
        <v>7</v>
      </c>
      <c r="B34" s="34" t="s">
        <v>60</v>
      </c>
      <c r="C34" s="23">
        <v>60000000</v>
      </c>
      <c r="D34" s="23">
        <v>3799800</v>
      </c>
      <c r="E34" s="37">
        <f t="shared" si="0"/>
        <v>6.3330000000000002</v>
      </c>
    </row>
    <row r="35" spans="1:5" s="44" customFormat="1" ht="30" x14ac:dyDescent="0.25">
      <c r="A35" s="10">
        <v>8</v>
      </c>
      <c r="B35" s="34" t="s">
        <v>61</v>
      </c>
      <c r="C35" s="23">
        <v>415000000</v>
      </c>
      <c r="D35" s="23">
        <v>189500000</v>
      </c>
      <c r="E35" s="37">
        <f t="shared" si="0"/>
        <v>45.662650602409641</v>
      </c>
    </row>
    <row r="36" spans="1:5" s="44" customFormat="1" ht="30" x14ac:dyDescent="0.25">
      <c r="A36" s="10">
        <v>9</v>
      </c>
      <c r="B36" s="34" t="s">
        <v>62</v>
      </c>
      <c r="C36" s="23">
        <v>422500000</v>
      </c>
      <c r="D36" s="23">
        <v>0</v>
      </c>
      <c r="E36" s="37">
        <f t="shared" si="0"/>
        <v>0</v>
      </c>
    </row>
    <row r="37" spans="1:5" s="44" customFormat="1" ht="30" x14ac:dyDescent="0.25">
      <c r="A37" s="10"/>
      <c r="B37" s="26" t="s">
        <v>63</v>
      </c>
      <c r="C37" s="29">
        <f>SUM(C38:C42)</f>
        <v>1225960600</v>
      </c>
      <c r="D37" s="31">
        <f>SUM(D38:D42)</f>
        <v>100851372</v>
      </c>
      <c r="E37" s="36">
        <f>D37/C37*100</f>
        <v>8.2263142877511726</v>
      </c>
    </row>
    <row r="38" spans="1:5" s="44" customFormat="1" ht="30" x14ac:dyDescent="0.25">
      <c r="A38" s="10">
        <v>1</v>
      </c>
      <c r="B38" s="34" t="s">
        <v>64</v>
      </c>
      <c r="C38" s="23">
        <v>138675400</v>
      </c>
      <c r="D38" s="23">
        <v>13050000</v>
      </c>
      <c r="E38" s="37">
        <f t="shared" si="0"/>
        <v>9.410465013982293</v>
      </c>
    </row>
    <row r="39" spans="1:5" s="44" customFormat="1" ht="45" x14ac:dyDescent="0.25">
      <c r="A39" s="10">
        <v>2</v>
      </c>
      <c r="B39" s="34" t="s">
        <v>65</v>
      </c>
      <c r="C39" s="23">
        <v>451195000</v>
      </c>
      <c r="D39" s="23">
        <v>61831652</v>
      </c>
      <c r="E39" s="37">
        <f t="shared" si="0"/>
        <v>13.703975442990282</v>
      </c>
    </row>
    <row r="40" spans="1:5" s="44" customFormat="1" ht="75" x14ac:dyDescent="0.25">
      <c r="A40" s="10">
        <v>3</v>
      </c>
      <c r="B40" s="34" t="s">
        <v>189</v>
      </c>
      <c r="C40" s="23">
        <v>242209000</v>
      </c>
      <c r="D40" s="23">
        <v>166000</v>
      </c>
      <c r="E40" s="37">
        <f t="shared" si="0"/>
        <v>6.8535851268945416E-2</v>
      </c>
    </row>
    <row r="41" spans="1:5" s="44" customFormat="1" ht="45" x14ac:dyDescent="0.25">
      <c r="A41" s="10">
        <v>4</v>
      </c>
      <c r="B41" s="34" t="s">
        <v>67</v>
      </c>
      <c r="C41" s="23">
        <v>152150400</v>
      </c>
      <c r="D41" s="23">
        <v>22816720</v>
      </c>
      <c r="E41" s="37">
        <f t="shared" si="0"/>
        <v>14.996161692640966</v>
      </c>
    </row>
    <row r="42" spans="1:5" s="44" customFormat="1" ht="45" x14ac:dyDescent="0.25">
      <c r="A42" s="10">
        <v>5</v>
      </c>
      <c r="B42" s="34" t="s">
        <v>68</v>
      </c>
      <c r="C42" s="23">
        <v>241730800</v>
      </c>
      <c r="D42" s="23">
        <v>2987000</v>
      </c>
      <c r="E42" s="37">
        <f t="shared" si="0"/>
        <v>1.2356720781960759</v>
      </c>
    </row>
    <row r="43" spans="1:5" s="44" customFormat="1" ht="30" x14ac:dyDescent="0.25">
      <c r="A43" s="10"/>
      <c r="B43" s="26" t="s">
        <v>69</v>
      </c>
      <c r="C43" s="29">
        <f>SUM(C44:C49)</f>
        <v>1373500000</v>
      </c>
      <c r="D43" s="31">
        <f>SUM(D44:D49)</f>
        <v>156170911</v>
      </c>
      <c r="E43" s="36">
        <f>D43/C43*100</f>
        <v>11.370288387331634</v>
      </c>
    </row>
    <row r="44" spans="1:5" s="44" customFormat="1" ht="30" x14ac:dyDescent="0.25">
      <c r="A44" s="10">
        <v>1</v>
      </c>
      <c r="B44" s="34" t="s">
        <v>70</v>
      </c>
      <c r="C44" s="23">
        <v>444500000</v>
      </c>
      <c r="D44" s="23">
        <v>63962511</v>
      </c>
      <c r="E44" s="37">
        <f t="shared" si="0"/>
        <v>14.389766254218223</v>
      </c>
    </row>
    <row r="45" spans="1:5" s="44" customFormat="1" ht="25.5" customHeight="1" x14ac:dyDescent="0.25">
      <c r="A45" s="10">
        <v>2</v>
      </c>
      <c r="B45" s="34" t="s">
        <v>71</v>
      </c>
      <c r="C45" s="23">
        <v>193000000</v>
      </c>
      <c r="D45" s="23">
        <v>24800000</v>
      </c>
      <c r="E45" s="37">
        <f t="shared" si="0"/>
        <v>12.849740932642487</v>
      </c>
    </row>
    <row r="46" spans="1:5" s="44" customFormat="1" ht="45" x14ac:dyDescent="0.25">
      <c r="A46" s="10">
        <v>3</v>
      </c>
      <c r="B46" s="34" t="s">
        <v>72</v>
      </c>
      <c r="C46" s="23">
        <v>227000000</v>
      </c>
      <c r="D46" s="23">
        <v>7598400</v>
      </c>
      <c r="E46" s="37">
        <f t="shared" si="0"/>
        <v>3.3473127753303968</v>
      </c>
    </row>
    <row r="47" spans="1:5" s="44" customFormat="1" ht="45" x14ac:dyDescent="0.25">
      <c r="A47" s="10">
        <v>4</v>
      </c>
      <c r="B47" s="34" t="s">
        <v>73</v>
      </c>
      <c r="C47" s="23">
        <v>244000000</v>
      </c>
      <c r="D47" s="23">
        <v>1965000</v>
      </c>
      <c r="E47" s="37">
        <f t="shared" si="0"/>
        <v>0.80532786885245899</v>
      </c>
    </row>
    <row r="48" spans="1:5" s="44" customFormat="1" ht="30" x14ac:dyDescent="0.25">
      <c r="A48" s="10">
        <v>5</v>
      </c>
      <c r="B48" s="34" t="s">
        <v>74</v>
      </c>
      <c r="C48" s="23">
        <v>150000000</v>
      </c>
      <c r="D48" s="23">
        <v>16725000</v>
      </c>
      <c r="E48" s="37">
        <f t="shared" si="0"/>
        <v>11.15</v>
      </c>
    </row>
    <row r="49" spans="1:10" s="44" customFormat="1" ht="45" x14ac:dyDescent="0.25">
      <c r="A49" s="10">
        <v>6</v>
      </c>
      <c r="B49" s="34" t="s">
        <v>75</v>
      </c>
      <c r="C49" s="23">
        <v>115000000</v>
      </c>
      <c r="D49" s="23">
        <v>41120000</v>
      </c>
      <c r="E49" s="37">
        <f t="shared" si="0"/>
        <v>35.756521739130434</v>
      </c>
    </row>
    <row r="50" spans="1:10" s="44" customFormat="1" ht="30" x14ac:dyDescent="0.25">
      <c r="A50" s="10"/>
      <c r="B50" s="26" t="s">
        <v>76</v>
      </c>
      <c r="C50" s="29">
        <f>SUM(C51:C53)</f>
        <v>597000000</v>
      </c>
      <c r="D50" s="31">
        <f>SUM(D51:D53)</f>
        <v>99486800</v>
      </c>
      <c r="E50" s="36">
        <f>D50/C50*100</f>
        <v>16.664455611390284</v>
      </c>
    </row>
    <row r="51" spans="1:10" s="44" customFormat="1" ht="45" x14ac:dyDescent="0.25">
      <c r="A51" s="10">
        <v>1</v>
      </c>
      <c r="B51" s="34" t="s">
        <v>77</v>
      </c>
      <c r="C51" s="23">
        <v>347000000</v>
      </c>
      <c r="D51" s="23">
        <v>41087075</v>
      </c>
      <c r="E51" s="37">
        <f t="shared" si="0"/>
        <v>11.840655619596543</v>
      </c>
    </row>
    <row r="52" spans="1:10" s="44" customFormat="1" ht="30" x14ac:dyDescent="0.25">
      <c r="A52" s="10">
        <v>2</v>
      </c>
      <c r="B52" s="34" t="s">
        <v>78</v>
      </c>
      <c r="C52" s="23"/>
      <c r="D52" s="23">
        <v>0</v>
      </c>
      <c r="E52" s="37">
        <v>0</v>
      </c>
    </row>
    <row r="53" spans="1:10" s="44" customFormat="1" ht="45" x14ac:dyDescent="0.25">
      <c r="A53" s="10">
        <v>3</v>
      </c>
      <c r="B53" s="34" t="s">
        <v>79</v>
      </c>
      <c r="C53" s="23">
        <v>250000000</v>
      </c>
      <c r="D53" s="23">
        <v>58399725</v>
      </c>
      <c r="E53" s="37">
        <f t="shared" si="0"/>
        <v>23.35989</v>
      </c>
    </row>
    <row r="54" spans="1:10" s="44" customFormat="1" ht="30" x14ac:dyDescent="0.25">
      <c r="A54" s="10"/>
      <c r="B54" s="26" t="s">
        <v>80</v>
      </c>
      <c r="C54" s="29">
        <f>SUM(C55:C56)</f>
        <v>1208000000</v>
      </c>
      <c r="D54" s="31">
        <f>SUM(D55:D56)</f>
        <v>75012700</v>
      </c>
      <c r="E54" s="36">
        <f>D54/C54*100</f>
        <v>6.2096605960264899</v>
      </c>
    </row>
    <row r="55" spans="1:10" s="44" customFormat="1" ht="30" x14ac:dyDescent="0.25">
      <c r="A55" s="10">
        <v>1</v>
      </c>
      <c r="B55" s="34" t="s">
        <v>81</v>
      </c>
      <c r="C55" s="23">
        <v>400000000</v>
      </c>
      <c r="D55" s="23">
        <v>55132800</v>
      </c>
      <c r="E55" s="37">
        <f t="shared" si="0"/>
        <v>13.783200000000001</v>
      </c>
    </row>
    <row r="56" spans="1:10" s="44" customFormat="1" ht="60" x14ac:dyDescent="0.25">
      <c r="A56" s="10">
        <v>2</v>
      </c>
      <c r="B56" s="34" t="s">
        <v>82</v>
      </c>
      <c r="C56" s="23">
        <v>808000000</v>
      </c>
      <c r="D56" s="23">
        <v>19879900</v>
      </c>
      <c r="E56" s="37">
        <f t="shared" si="0"/>
        <v>2.4603836633663367</v>
      </c>
    </row>
    <row r="57" spans="1:10" s="44" customFormat="1" ht="30" x14ac:dyDescent="0.25">
      <c r="A57" s="10"/>
      <c r="B57" s="26" t="s">
        <v>83</v>
      </c>
      <c r="C57" s="29">
        <f>SUM(C58:C60)</f>
        <v>2596000000</v>
      </c>
      <c r="D57" s="31">
        <f>SUM(D58:D60)</f>
        <v>181593242</v>
      </c>
      <c r="E57" s="36">
        <f>D57/C57*100</f>
        <v>6.9951171802773491</v>
      </c>
    </row>
    <row r="58" spans="1:10" s="44" customFormat="1" ht="30" x14ac:dyDescent="0.25">
      <c r="A58" s="10">
        <v>1</v>
      </c>
      <c r="B58" s="34" t="s">
        <v>84</v>
      </c>
      <c r="C58" s="23">
        <v>1125525000</v>
      </c>
      <c r="D58" s="23">
        <v>14670789</v>
      </c>
      <c r="E58" s="37">
        <f t="shared" si="0"/>
        <v>1.3034618511361364</v>
      </c>
    </row>
    <row r="59" spans="1:10" s="44" customFormat="1" ht="30" x14ac:dyDescent="0.25">
      <c r="A59" s="10">
        <v>2</v>
      </c>
      <c r="B59" s="34" t="s">
        <v>85</v>
      </c>
      <c r="C59" s="23">
        <v>670475000</v>
      </c>
      <c r="D59" s="23">
        <v>13007986</v>
      </c>
      <c r="E59" s="37">
        <f t="shared" si="0"/>
        <v>1.9401149931019053</v>
      </c>
    </row>
    <row r="60" spans="1:10" s="44" customFormat="1" ht="30" x14ac:dyDescent="0.25">
      <c r="A60" s="10">
        <v>3</v>
      </c>
      <c r="B60" s="34" t="s">
        <v>86</v>
      </c>
      <c r="C60" s="23">
        <v>800000000</v>
      </c>
      <c r="D60" s="23">
        <v>153914467</v>
      </c>
      <c r="E60" s="37">
        <f t="shared" si="0"/>
        <v>19.239308375</v>
      </c>
      <c r="F60"/>
      <c r="G60"/>
      <c r="H60"/>
      <c r="I60"/>
      <c r="J6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9"/>
  <sheetViews>
    <sheetView workbookViewId="0">
      <selection activeCell="A2" sqref="A2:E59"/>
    </sheetView>
  </sheetViews>
  <sheetFormatPr defaultRowHeight="15" x14ac:dyDescent="0.25"/>
  <cols>
    <col min="1" max="1" width="4.28515625" style="185" customWidth="1"/>
    <col min="2" max="2" width="37.28515625" style="7" customWidth="1"/>
    <col min="3" max="3" width="19.5703125" style="38" customWidth="1"/>
    <col min="4" max="4" width="18.42578125" customWidth="1"/>
  </cols>
  <sheetData>
    <row r="2" spans="1:5" ht="24" customHeight="1" x14ac:dyDescent="0.25">
      <c r="A2" s="33" t="s">
        <v>2</v>
      </c>
      <c r="B2" s="186" t="s">
        <v>92</v>
      </c>
      <c r="C2" s="33" t="s">
        <v>349</v>
      </c>
      <c r="D2" s="33" t="s">
        <v>95</v>
      </c>
      <c r="E2" s="33" t="s">
        <v>96</v>
      </c>
    </row>
    <row r="3" spans="1:5" s="44" customFormat="1" ht="26.25" customHeight="1" x14ac:dyDescent="0.25">
      <c r="A3" s="10"/>
      <c r="B3" s="26" t="s">
        <v>99</v>
      </c>
      <c r="C3" s="10"/>
      <c r="D3" s="21"/>
      <c r="E3" s="21"/>
    </row>
    <row r="4" spans="1:5" s="44" customFormat="1" ht="26.25" customHeight="1" x14ac:dyDescent="0.25">
      <c r="A4" s="10">
        <v>1</v>
      </c>
      <c r="B4" s="34" t="s">
        <v>100</v>
      </c>
      <c r="C4" s="23">
        <v>4932832000</v>
      </c>
      <c r="D4" s="23">
        <v>526411879</v>
      </c>
      <c r="E4" s="24">
        <f>D4/C4*100</f>
        <v>10.671595525653418</v>
      </c>
    </row>
    <row r="5" spans="1:5" s="44" customFormat="1" ht="26.25" customHeight="1" x14ac:dyDescent="0.25">
      <c r="A5" s="10"/>
      <c r="B5" s="26" t="s">
        <v>102</v>
      </c>
      <c r="C5" s="35"/>
      <c r="D5" s="31"/>
      <c r="E5" s="35"/>
    </row>
    <row r="6" spans="1:5" s="44" customFormat="1" ht="30" x14ac:dyDescent="0.25">
      <c r="A6" s="10"/>
      <c r="B6" s="26" t="s">
        <v>33</v>
      </c>
      <c r="C6" s="23">
        <f>SUM(C7:C14)</f>
        <v>1783544600</v>
      </c>
      <c r="D6" s="31">
        <f>SUM(D7:D14)</f>
        <v>223590539</v>
      </c>
      <c r="E6" s="36">
        <f>D6/C6*100</f>
        <v>12.536302091912924</v>
      </c>
    </row>
    <row r="7" spans="1:5" s="44" customFormat="1" ht="30" x14ac:dyDescent="0.25">
      <c r="A7" s="10">
        <v>1</v>
      </c>
      <c r="B7" s="34" t="s">
        <v>34</v>
      </c>
      <c r="C7" s="23">
        <v>87000000</v>
      </c>
      <c r="D7" s="23">
        <v>10947419</v>
      </c>
      <c r="E7" s="37">
        <f>D7/C7*100</f>
        <v>12.583240229885057</v>
      </c>
    </row>
    <row r="8" spans="1:5" s="44" customFormat="1" ht="24.75" customHeight="1" x14ac:dyDescent="0.25">
      <c r="A8" s="10">
        <v>2</v>
      </c>
      <c r="B8" s="34" t="s">
        <v>35</v>
      </c>
      <c r="C8" s="23">
        <v>312145000</v>
      </c>
      <c r="D8" s="23">
        <v>34395000</v>
      </c>
      <c r="E8" s="37">
        <f t="shared" ref="E8:E59" si="0">D8/C8*100</f>
        <v>11.018917490268946</v>
      </c>
    </row>
    <row r="9" spans="1:5" s="44" customFormat="1" ht="24.75" customHeight="1" x14ac:dyDescent="0.25">
      <c r="A9" s="10">
        <v>3</v>
      </c>
      <c r="B9" s="34" t="s">
        <v>37</v>
      </c>
      <c r="C9" s="23">
        <v>102350000</v>
      </c>
      <c r="D9" s="23">
        <v>0</v>
      </c>
      <c r="E9" s="37">
        <f t="shared" si="0"/>
        <v>0</v>
      </c>
    </row>
    <row r="10" spans="1:5" s="44" customFormat="1" ht="30" x14ac:dyDescent="0.25">
      <c r="A10" s="10">
        <v>4</v>
      </c>
      <c r="B10" s="34" t="s">
        <v>38</v>
      </c>
      <c r="C10" s="23">
        <v>75049600</v>
      </c>
      <c r="D10" s="23">
        <v>3800000</v>
      </c>
      <c r="E10" s="37">
        <f t="shared" si="0"/>
        <v>5.0633181256129278</v>
      </c>
    </row>
    <row r="11" spans="1:5" s="44" customFormat="1" ht="30" x14ac:dyDescent="0.25">
      <c r="A11" s="10">
        <v>5</v>
      </c>
      <c r="B11" s="34" t="s">
        <v>39</v>
      </c>
      <c r="C11" s="23">
        <v>17000000</v>
      </c>
      <c r="D11" s="23">
        <v>3900000</v>
      </c>
      <c r="E11" s="37">
        <f t="shared" si="0"/>
        <v>22.941176470588236</v>
      </c>
    </row>
    <row r="12" spans="1:5" s="44" customFormat="1" ht="24.75" customHeight="1" x14ac:dyDescent="0.25">
      <c r="A12" s="10">
        <v>6</v>
      </c>
      <c r="B12" s="34" t="s">
        <v>40</v>
      </c>
      <c r="C12" s="23">
        <v>184000000</v>
      </c>
      <c r="D12" s="23">
        <v>12500000</v>
      </c>
      <c r="E12" s="37">
        <f t="shared" si="0"/>
        <v>6.7934782608695645</v>
      </c>
    </row>
    <row r="13" spans="1:5" s="44" customFormat="1" ht="24.75" customHeight="1" x14ac:dyDescent="0.25">
      <c r="A13" s="10">
        <v>7</v>
      </c>
      <c r="B13" s="34" t="s">
        <v>41</v>
      </c>
      <c r="C13" s="23">
        <v>808000000</v>
      </c>
      <c r="D13" s="23">
        <v>132698120</v>
      </c>
      <c r="E13" s="37">
        <f t="shared" si="0"/>
        <v>16.423034653465347</v>
      </c>
    </row>
    <row r="14" spans="1:5" s="44" customFormat="1" ht="24.75" customHeight="1" x14ac:dyDescent="0.25">
      <c r="A14" s="10">
        <v>8</v>
      </c>
      <c r="B14" s="34" t="s">
        <v>42</v>
      </c>
      <c r="C14" s="23">
        <v>198000000</v>
      </c>
      <c r="D14" s="23">
        <v>25350000</v>
      </c>
      <c r="E14" s="37">
        <f t="shared" si="0"/>
        <v>12.803030303030303</v>
      </c>
    </row>
    <row r="15" spans="1:5" s="44" customFormat="1" ht="30" x14ac:dyDescent="0.25">
      <c r="A15" s="10"/>
      <c r="B15" s="26" t="s">
        <v>43</v>
      </c>
      <c r="C15" s="187">
        <f>SUM(C16:C20)</f>
        <v>1228040000</v>
      </c>
      <c r="D15" s="31">
        <f>SUM(D16:D20)</f>
        <v>93059500</v>
      </c>
      <c r="E15" s="36">
        <f>D15/C15*100</f>
        <v>7.5778883423992704</v>
      </c>
    </row>
    <row r="16" spans="1:5" s="44" customFormat="1" ht="27" customHeight="1" x14ac:dyDescent="0.25">
      <c r="A16" s="10">
        <v>1</v>
      </c>
      <c r="B16" s="34" t="s">
        <v>44</v>
      </c>
      <c r="C16" s="23">
        <v>532500000</v>
      </c>
      <c r="D16" s="23">
        <v>0</v>
      </c>
      <c r="E16" s="37">
        <f t="shared" si="0"/>
        <v>0</v>
      </c>
    </row>
    <row r="17" spans="1:5" s="44" customFormat="1" ht="30" x14ac:dyDescent="0.25">
      <c r="A17" s="10">
        <v>2</v>
      </c>
      <c r="B17" s="34" t="s">
        <v>188</v>
      </c>
      <c r="C17" s="23">
        <v>52000000</v>
      </c>
      <c r="D17" s="23">
        <v>85559500</v>
      </c>
      <c r="E17" s="37">
        <f t="shared" si="0"/>
        <v>164.53749999999999</v>
      </c>
    </row>
    <row r="18" spans="1:5" s="44" customFormat="1" ht="30" x14ac:dyDescent="0.25">
      <c r="A18" s="10">
        <v>3</v>
      </c>
      <c r="B18" s="34" t="s">
        <v>45</v>
      </c>
      <c r="C18" s="23">
        <v>432000000</v>
      </c>
      <c r="D18" s="23">
        <v>7500000</v>
      </c>
      <c r="E18" s="37">
        <f t="shared" si="0"/>
        <v>1.7361111111111112</v>
      </c>
    </row>
    <row r="19" spans="1:5" s="44" customFormat="1" ht="30" x14ac:dyDescent="0.25">
      <c r="A19" s="10">
        <v>4</v>
      </c>
      <c r="B19" s="34" t="s">
        <v>46</v>
      </c>
      <c r="C19" s="23">
        <v>106000000</v>
      </c>
      <c r="D19" s="23">
        <v>0</v>
      </c>
      <c r="E19" s="37">
        <f t="shared" si="0"/>
        <v>0</v>
      </c>
    </row>
    <row r="20" spans="1:5" s="44" customFormat="1" ht="30" x14ac:dyDescent="0.25">
      <c r="A20" s="10">
        <v>5</v>
      </c>
      <c r="B20" s="34" t="s">
        <v>47</v>
      </c>
      <c r="C20" s="23">
        <v>105540000</v>
      </c>
      <c r="D20" s="23">
        <v>0</v>
      </c>
      <c r="E20" s="37">
        <f t="shared" si="0"/>
        <v>0</v>
      </c>
    </row>
    <row r="21" spans="1:5" s="44" customFormat="1" ht="30" x14ac:dyDescent="0.25">
      <c r="A21" s="10"/>
      <c r="B21" s="26" t="s">
        <v>48</v>
      </c>
      <c r="C21" s="187">
        <f>SUM(C22:C23)</f>
        <v>460000000</v>
      </c>
      <c r="D21" s="31">
        <f>SUM(D22:D23)</f>
        <v>0</v>
      </c>
      <c r="E21" s="36">
        <f>D21/C21*100</f>
        <v>0</v>
      </c>
    </row>
    <row r="22" spans="1:5" s="44" customFormat="1" ht="27.75" customHeight="1" x14ac:dyDescent="0.25">
      <c r="A22" s="10">
        <v>1</v>
      </c>
      <c r="B22" s="34" t="s">
        <v>49</v>
      </c>
      <c r="C22" s="23">
        <v>90000000</v>
      </c>
      <c r="D22" s="23">
        <v>0</v>
      </c>
      <c r="E22" s="37">
        <f t="shared" si="0"/>
        <v>0</v>
      </c>
    </row>
    <row r="23" spans="1:5" s="44" customFormat="1" ht="27.75" customHeight="1" x14ac:dyDescent="0.25">
      <c r="A23" s="10">
        <v>2</v>
      </c>
      <c r="B23" s="34" t="s">
        <v>50</v>
      </c>
      <c r="C23" s="23">
        <v>370000000</v>
      </c>
      <c r="D23" s="23">
        <v>0</v>
      </c>
      <c r="E23" s="37">
        <f t="shared" si="0"/>
        <v>0</v>
      </c>
    </row>
    <row r="24" spans="1:5" s="44" customFormat="1" ht="45" x14ac:dyDescent="0.25">
      <c r="A24" s="10"/>
      <c r="B24" s="26" t="s">
        <v>195</v>
      </c>
      <c r="C24" s="187">
        <f>SUM(C25)</f>
        <v>195000000</v>
      </c>
      <c r="D24" s="31">
        <f>SUM(D25)</f>
        <v>7385000</v>
      </c>
      <c r="E24" s="36">
        <f>D24/C24*100</f>
        <v>3.787179487179487</v>
      </c>
    </row>
    <row r="25" spans="1:5" s="44" customFormat="1" ht="30" x14ac:dyDescent="0.25">
      <c r="A25" s="10">
        <v>1</v>
      </c>
      <c r="B25" s="34" t="s">
        <v>52</v>
      </c>
      <c r="C25" s="23">
        <v>195000000</v>
      </c>
      <c r="D25" s="23">
        <v>7385000</v>
      </c>
      <c r="E25" s="37">
        <f t="shared" si="0"/>
        <v>3.787179487179487</v>
      </c>
    </row>
    <row r="26" spans="1:5" s="44" customFormat="1" ht="30" x14ac:dyDescent="0.25">
      <c r="A26" s="10"/>
      <c r="B26" s="26" t="s">
        <v>53</v>
      </c>
      <c r="C26" s="187">
        <f>SUM(C27:C35)</f>
        <v>2770197700</v>
      </c>
      <c r="D26" s="31">
        <f>SUM(D27:D35)</f>
        <v>962749524</v>
      </c>
      <c r="E26" s="36">
        <f>D26/C26*100</f>
        <v>34.753820061290206</v>
      </c>
    </row>
    <row r="27" spans="1:5" s="44" customFormat="1" ht="26.25" customHeight="1" x14ac:dyDescent="0.25">
      <c r="A27" s="10">
        <v>1</v>
      </c>
      <c r="B27" s="34" t="s">
        <v>54</v>
      </c>
      <c r="C27" s="23">
        <v>505657700</v>
      </c>
      <c r="D27" s="23">
        <v>107889500</v>
      </c>
      <c r="E27" s="37">
        <f t="shared" si="0"/>
        <v>21.336469315111785</v>
      </c>
    </row>
    <row r="28" spans="1:5" s="44" customFormat="1" ht="26.25" customHeight="1" x14ac:dyDescent="0.25">
      <c r="A28" s="10">
        <v>2</v>
      </c>
      <c r="B28" s="34" t="s">
        <v>55</v>
      </c>
      <c r="C28" s="23">
        <v>206640000</v>
      </c>
      <c r="D28" s="23">
        <v>36710000</v>
      </c>
      <c r="E28" s="37">
        <f t="shared" si="0"/>
        <v>17.765195509097946</v>
      </c>
    </row>
    <row r="29" spans="1:5" s="44" customFormat="1" ht="26.25" customHeight="1" x14ac:dyDescent="0.25">
      <c r="A29" s="10">
        <v>3</v>
      </c>
      <c r="B29" s="34" t="s">
        <v>56</v>
      </c>
      <c r="C29" s="23">
        <v>670000000</v>
      </c>
      <c r="D29" s="23">
        <v>194218000</v>
      </c>
      <c r="E29" s="37">
        <f t="shared" si="0"/>
        <v>28.987761194029847</v>
      </c>
    </row>
    <row r="30" spans="1:5" s="44" customFormat="1" ht="45" x14ac:dyDescent="0.25">
      <c r="A30" s="10">
        <v>4</v>
      </c>
      <c r="B30" s="34" t="s">
        <v>57</v>
      </c>
      <c r="C30" s="23">
        <v>171000000</v>
      </c>
      <c r="D30" s="23">
        <v>5000000</v>
      </c>
      <c r="E30" s="37">
        <f t="shared" si="0"/>
        <v>2.9239766081871341</v>
      </c>
    </row>
    <row r="31" spans="1:5" s="44" customFormat="1" ht="23.25" customHeight="1" x14ac:dyDescent="0.25">
      <c r="A31" s="10">
        <v>5</v>
      </c>
      <c r="B31" s="34" t="s">
        <v>58</v>
      </c>
      <c r="C31" s="23">
        <v>144400000</v>
      </c>
      <c r="D31" s="23">
        <v>5175000</v>
      </c>
      <c r="E31" s="37">
        <f t="shared" si="0"/>
        <v>3.5837950138504153</v>
      </c>
    </row>
    <row r="32" spans="1:5" s="44" customFormat="1" ht="30" x14ac:dyDescent="0.25">
      <c r="A32" s="10">
        <v>6</v>
      </c>
      <c r="B32" s="34" t="s">
        <v>59</v>
      </c>
      <c r="C32" s="23">
        <v>175000000</v>
      </c>
      <c r="D32" s="23">
        <v>0</v>
      </c>
      <c r="E32" s="37">
        <f t="shared" si="0"/>
        <v>0</v>
      </c>
    </row>
    <row r="33" spans="1:5" s="44" customFormat="1" ht="30" x14ac:dyDescent="0.25">
      <c r="A33" s="10">
        <v>7</v>
      </c>
      <c r="B33" s="34" t="s">
        <v>60</v>
      </c>
      <c r="C33" s="23">
        <v>60000000</v>
      </c>
      <c r="D33" s="23">
        <v>0</v>
      </c>
      <c r="E33" s="37">
        <f t="shared" si="0"/>
        <v>0</v>
      </c>
    </row>
    <row r="34" spans="1:5" s="44" customFormat="1" ht="30" x14ac:dyDescent="0.25">
      <c r="A34" s="10">
        <v>8</v>
      </c>
      <c r="B34" s="34" t="s">
        <v>61</v>
      </c>
      <c r="C34" s="23">
        <v>415000000</v>
      </c>
      <c r="D34" s="23">
        <v>223757024</v>
      </c>
      <c r="E34" s="37">
        <f t="shared" si="0"/>
        <v>53.917355180722893</v>
      </c>
    </row>
    <row r="35" spans="1:5" s="44" customFormat="1" ht="30" x14ac:dyDescent="0.25">
      <c r="A35" s="10">
        <v>9</v>
      </c>
      <c r="B35" s="34" t="s">
        <v>62</v>
      </c>
      <c r="C35" s="23">
        <v>422500000</v>
      </c>
      <c r="D35" s="23">
        <v>390000000</v>
      </c>
      <c r="E35" s="37">
        <f t="shared" si="0"/>
        <v>92.307692307692307</v>
      </c>
    </row>
    <row r="36" spans="1:5" s="44" customFormat="1" ht="30" x14ac:dyDescent="0.25">
      <c r="A36" s="10"/>
      <c r="B36" s="26" t="s">
        <v>63</v>
      </c>
      <c r="C36" s="187">
        <f>SUM(C37:C41)</f>
        <v>1225960600</v>
      </c>
      <c r="D36" s="31">
        <f>SUM(D37:D41)</f>
        <v>90346100</v>
      </c>
      <c r="E36" s="36">
        <f>D36/C36*100</f>
        <v>7.3694130137624327</v>
      </c>
    </row>
    <row r="37" spans="1:5" s="44" customFormat="1" ht="30" x14ac:dyDescent="0.25">
      <c r="A37" s="10">
        <v>1</v>
      </c>
      <c r="B37" s="34" t="s">
        <v>64</v>
      </c>
      <c r="C37" s="23">
        <v>138675400</v>
      </c>
      <c r="D37" s="23">
        <v>26820800</v>
      </c>
      <c r="E37" s="37">
        <f t="shared" si="0"/>
        <v>19.340704984445694</v>
      </c>
    </row>
    <row r="38" spans="1:5" s="44" customFormat="1" ht="45" x14ac:dyDescent="0.25">
      <c r="A38" s="10">
        <v>2</v>
      </c>
      <c r="B38" s="34" t="s">
        <v>65</v>
      </c>
      <c r="C38" s="23">
        <v>451195000</v>
      </c>
      <c r="D38" s="23">
        <v>42046800</v>
      </c>
      <c r="E38" s="37">
        <f t="shared" si="0"/>
        <v>9.3189862476312904</v>
      </c>
    </row>
    <row r="39" spans="1:5" s="44" customFormat="1" ht="75" x14ac:dyDescent="0.25">
      <c r="A39" s="10">
        <v>3</v>
      </c>
      <c r="B39" s="34" t="s">
        <v>189</v>
      </c>
      <c r="C39" s="23">
        <v>242209000</v>
      </c>
      <c r="D39" s="23">
        <v>3621000</v>
      </c>
      <c r="E39" s="37">
        <f t="shared" si="0"/>
        <v>1.4949898641256105</v>
      </c>
    </row>
    <row r="40" spans="1:5" s="44" customFormat="1" ht="45" x14ac:dyDescent="0.25">
      <c r="A40" s="10">
        <v>4</v>
      </c>
      <c r="B40" s="34" t="s">
        <v>67</v>
      </c>
      <c r="C40" s="23">
        <v>152150400</v>
      </c>
      <c r="D40" s="23">
        <v>13636000</v>
      </c>
      <c r="E40" s="37">
        <f t="shared" si="0"/>
        <v>8.9621847855805825</v>
      </c>
    </row>
    <row r="41" spans="1:5" s="44" customFormat="1" ht="45" x14ac:dyDescent="0.25">
      <c r="A41" s="10">
        <v>5</v>
      </c>
      <c r="B41" s="34" t="s">
        <v>68</v>
      </c>
      <c r="C41" s="23">
        <v>241730800</v>
      </c>
      <c r="D41" s="23">
        <v>4221500</v>
      </c>
      <c r="E41" s="37">
        <f t="shared" si="0"/>
        <v>1.74636413729653</v>
      </c>
    </row>
    <row r="42" spans="1:5" s="44" customFormat="1" ht="30" x14ac:dyDescent="0.25">
      <c r="A42" s="10"/>
      <c r="B42" s="26" t="s">
        <v>69</v>
      </c>
      <c r="C42" s="187">
        <f>SUM(C43:C48)</f>
        <v>1373500000</v>
      </c>
      <c r="D42" s="31">
        <f>SUM(D43:D48)</f>
        <v>92834635</v>
      </c>
      <c r="E42" s="36">
        <f>D42/C42*100</f>
        <v>6.7589832544594106</v>
      </c>
    </row>
    <row r="43" spans="1:5" s="44" customFormat="1" ht="30" x14ac:dyDescent="0.25">
      <c r="A43" s="10">
        <v>1</v>
      </c>
      <c r="B43" s="34" t="s">
        <v>70</v>
      </c>
      <c r="C43" s="23">
        <v>444500000</v>
      </c>
      <c r="D43" s="23">
        <v>51494996</v>
      </c>
      <c r="E43" s="37">
        <f t="shared" si="0"/>
        <v>11.584925984251969</v>
      </c>
    </row>
    <row r="44" spans="1:5" s="44" customFormat="1" ht="25.5" customHeight="1" x14ac:dyDescent="0.25">
      <c r="A44" s="10">
        <v>2</v>
      </c>
      <c r="B44" s="34" t="s">
        <v>71</v>
      </c>
      <c r="C44" s="23">
        <v>193000000</v>
      </c>
      <c r="D44" s="23">
        <v>7080000</v>
      </c>
      <c r="E44" s="37">
        <f t="shared" si="0"/>
        <v>3.6683937823834194</v>
      </c>
    </row>
    <row r="45" spans="1:5" s="44" customFormat="1" ht="45" x14ac:dyDescent="0.25">
      <c r="A45" s="10">
        <v>3</v>
      </c>
      <c r="B45" s="34" t="s">
        <v>72</v>
      </c>
      <c r="C45" s="23">
        <v>227000000</v>
      </c>
      <c r="D45" s="23">
        <v>11854639</v>
      </c>
      <c r="E45" s="37">
        <f t="shared" si="0"/>
        <v>5.2223079295154182</v>
      </c>
    </row>
    <row r="46" spans="1:5" s="44" customFormat="1" ht="45" x14ac:dyDescent="0.25">
      <c r="A46" s="10">
        <v>4</v>
      </c>
      <c r="B46" s="34" t="s">
        <v>73</v>
      </c>
      <c r="C46" s="23">
        <v>244000000</v>
      </c>
      <c r="D46" s="23">
        <v>0</v>
      </c>
      <c r="E46" s="37">
        <f t="shared" si="0"/>
        <v>0</v>
      </c>
    </row>
    <row r="47" spans="1:5" s="44" customFormat="1" ht="30" x14ac:dyDescent="0.25">
      <c r="A47" s="10">
        <v>5</v>
      </c>
      <c r="B47" s="34" t="s">
        <v>74</v>
      </c>
      <c r="C47" s="23">
        <v>150000000</v>
      </c>
      <c r="D47" s="23">
        <v>19200000</v>
      </c>
      <c r="E47" s="37">
        <f t="shared" si="0"/>
        <v>12.8</v>
      </c>
    </row>
    <row r="48" spans="1:5" s="44" customFormat="1" ht="45" x14ac:dyDescent="0.25">
      <c r="A48" s="10">
        <v>6</v>
      </c>
      <c r="B48" s="34" t="s">
        <v>75</v>
      </c>
      <c r="C48" s="23">
        <v>115000000</v>
      </c>
      <c r="D48" s="23">
        <v>3205000</v>
      </c>
      <c r="E48" s="37">
        <f t="shared" si="0"/>
        <v>2.7869565217391306</v>
      </c>
    </row>
    <row r="49" spans="1:5" s="44" customFormat="1" ht="30" x14ac:dyDescent="0.25">
      <c r="A49" s="10"/>
      <c r="B49" s="26" t="s">
        <v>76</v>
      </c>
      <c r="C49" s="187">
        <f>SUM(C50:C52)</f>
        <v>597000000</v>
      </c>
      <c r="D49" s="31">
        <f>SUM(D50:D52)</f>
        <v>24307550</v>
      </c>
      <c r="E49" s="36">
        <f>D49/C49*100</f>
        <v>4.0716164154103858</v>
      </c>
    </row>
    <row r="50" spans="1:5" s="44" customFormat="1" ht="45" x14ac:dyDescent="0.25">
      <c r="A50" s="10">
        <v>1</v>
      </c>
      <c r="B50" s="34" t="s">
        <v>77</v>
      </c>
      <c r="C50" s="23">
        <v>347000000</v>
      </c>
      <c r="D50" s="23">
        <v>24307550</v>
      </c>
      <c r="E50" s="37">
        <f t="shared" si="0"/>
        <v>7.0050576368876083</v>
      </c>
    </row>
    <row r="51" spans="1:5" s="44" customFormat="1" ht="30" x14ac:dyDescent="0.25">
      <c r="A51" s="10">
        <v>2</v>
      </c>
      <c r="B51" s="34" t="s">
        <v>78</v>
      </c>
      <c r="C51" s="23">
        <v>0</v>
      </c>
      <c r="D51" s="23">
        <v>0</v>
      </c>
      <c r="E51" s="37">
        <v>0</v>
      </c>
    </row>
    <row r="52" spans="1:5" s="44" customFormat="1" ht="45" x14ac:dyDescent="0.25">
      <c r="A52" s="10">
        <v>3</v>
      </c>
      <c r="B52" s="34" t="s">
        <v>79</v>
      </c>
      <c r="C52" s="23">
        <v>250000000</v>
      </c>
      <c r="D52" s="23">
        <v>0</v>
      </c>
      <c r="E52" s="37">
        <f t="shared" si="0"/>
        <v>0</v>
      </c>
    </row>
    <row r="53" spans="1:5" s="44" customFormat="1" ht="30" x14ac:dyDescent="0.25">
      <c r="A53" s="10"/>
      <c r="B53" s="26" t="s">
        <v>80</v>
      </c>
      <c r="C53" s="187">
        <f>SUM(C54:C55)</f>
        <v>1208000000</v>
      </c>
      <c r="D53" s="31">
        <f>SUM(D54:D55)</f>
        <v>17947150</v>
      </c>
      <c r="E53" s="36">
        <f>D53/C53*100</f>
        <v>1.485691225165563</v>
      </c>
    </row>
    <row r="54" spans="1:5" s="44" customFormat="1" ht="30" x14ac:dyDescent="0.25">
      <c r="A54" s="10">
        <v>1</v>
      </c>
      <c r="B54" s="34" t="s">
        <v>81</v>
      </c>
      <c r="C54" s="23">
        <v>400000000</v>
      </c>
      <c r="D54" s="23">
        <v>14217650</v>
      </c>
      <c r="E54" s="37">
        <f t="shared" si="0"/>
        <v>3.5544125000000002</v>
      </c>
    </row>
    <row r="55" spans="1:5" s="44" customFormat="1" ht="60" x14ac:dyDescent="0.25">
      <c r="A55" s="10">
        <v>2</v>
      </c>
      <c r="B55" s="34" t="s">
        <v>82</v>
      </c>
      <c r="C55" s="23">
        <v>808000000</v>
      </c>
      <c r="D55" s="23">
        <v>3729500</v>
      </c>
      <c r="E55" s="37">
        <f t="shared" si="0"/>
        <v>0.46157178217821782</v>
      </c>
    </row>
    <row r="56" spans="1:5" s="44" customFormat="1" ht="30" x14ac:dyDescent="0.25">
      <c r="A56" s="10"/>
      <c r="B56" s="26" t="s">
        <v>83</v>
      </c>
      <c r="C56" s="187">
        <f>SUM(C57:C59)</f>
        <v>2596000000</v>
      </c>
      <c r="D56" s="31">
        <f>SUM(D57:D59)</f>
        <v>153569500</v>
      </c>
      <c r="E56" s="36">
        <f>D56/C56*100</f>
        <v>5.9156201848998462</v>
      </c>
    </row>
    <row r="57" spans="1:5" s="44" customFormat="1" ht="30" x14ac:dyDescent="0.25">
      <c r="A57" s="10">
        <v>1</v>
      </c>
      <c r="B57" s="34" t="s">
        <v>84</v>
      </c>
      <c r="C57" s="23">
        <v>1125525000</v>
      </c>
      <c r="D57" s="23">
        <v>12649750</v>
      </c>
      <c r="E57" s="37">
        <f t="shared" si="0"/>
        <v>1.1238977366118035</v>
      </c>
    </row>
    <row r="58" spans="1:5" s="44" customFormat="1" ht="30" x14ac:dyDescent="0.25">
      <c r="A58" s="10">
        <v>2</v>
      </c>
      <c r="B58" s="34" t="s">
        <v>85</v>
      </c>
      <c r="C58" s="23">
        <v>670475000</v>
      </c>
      <c r="D58" s="23">
        <v>16382250</v>
      </c>
      <c r="E58" s="37">
        <f t="shared" si="0"/>
        <v>2.443379693500876</v>
      </c>
    </row>
    <row r="59" spans="1:5" s="44" customFormat="1" ht="30" x14ac:dyDescent="0.25">
      <c r="A59" s="10">
        <v>3</v>
      </c>
      <c r="B59" s="34" t="s">
        <v>86</v>
      </c>
      <c r="C59" s="23">
        <v>800000000</v>
      </c>
      <c r="D59" s="23">
        <v>124537500</v>
      </c>
      <c r="E59" s="37">
        <f t="shared" si="0"/>
        <v>15.567187499999999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9"/>
  <sheetViews>
    <sheetView workbookViewId="0">
      <selection activeCell="A2" sqref="A2:E59"/>
    </sheetView>
  </sheetViews>
  <sheetFormatPr defaultRowHeight="15" x14ac:dyDescent="0.25"/>
  <cols>
    <col min="1" max="1" width="4.28515625" style="185" customWidth="1"/>
    <col min="2" max="2" width="37.28515625" style="7" customWidth="1"/>
    <col min="3" max="3" width="19.5703125" style="38" customWidth="1"/>
    <col min="4" max="4" width="18.42578125" customWidth="1"/>
  </cols>
  <sheetData>
    <row r="2" spans="1:5" ht="24" customHeight="1" x14ac:dyDescent="0.25">
      <c r="A2" s="33" t="s">
        <v>2</v>
      </c>
      <c r="B2" s="186" t="s">
        <v>92</v>
      </c>
      <c r="C2" s="33" t="s">
        <v>349</v>
      </c>
      <c r="D2" s="33" t="s">
        <v>95</v>
      </c>
      <c r="E2" s="33" t="s">
        <v>96</v>
      </c>
    </row>
    <row r="3" spans="1:5" s="44" customFormat="1" ht="26.25" customHeight="1" x14ac:dyDescent="0.25">
      <c r="A3" s="10"/>
      <c r="B3" s="26" t="s">
        <v>99</v>
      </c>
      <c r="C3" s="10"/>
      <c r="D3" s="21"/>
      <c r="E3" s="21"/>
    </row>
    <row r="4" spans="1:5" s="44" customFormat="1" ht="26.25" customHeight="1" x14ac:dyDescent="0.25">
      <c r="A4" s="10">
        <v>1</v>
      </c>
      <c r="B4" s="34" t="s">
        <v>100</v>
      </c>
      <c r="C4" s="23">
        <v>4932832000</v>
      </c>
      <c r="D4" s="23">
        <v>526411879</v>
      </c>
      <c r="E4" s="24">
        <f>D4/C4*100</f>
        <v>10.671595525653418</v>
      </c>
    </row>
    <row r="5" spans="1:5" s="44" customFormat="1" ht="26.25" customHeight="1" x14ac:dyDescent="0.25">
      <c r="A5" s="10"/>
      <c r="B5" s="26" t="s">
        <v>102</v>
      </c>
      <c r="C5" s="35"/>
      <c r="D5" s="31"/>
      <c r="E5" s="35"/>
    </row>
    <row r="6" spans="1:5" s="44" customFormat="1" ht="30" x14ac:dyDescent="0.25">
      <c r="A6" s="10"/>
      <c r="B6" s="26" t="s">
        <v>33</v>
      </c>
      <c r="C6" s="23">
        <f>SUM(C7:C14)</f>
        <v>1783544600</v>
      </c>
      <c r="D6" s="31">
        <f>SUM(D7:D14)</f>
        <v>223590539</v>
      </c>
      <c r="E6" s="36">
        <f>D6/C6*100</f>
        <v>12.536302091912924</v>
      </c>
    </row>
    <row r="7" spans="1:5" s="44" customFormat="1" ht="30" x14ac:dyDescent="0.25">
      <c r="A7" s="10">
        <v>1</v>
      </c>
      <c r="B7" s="34" t="s">
        <v>34</v>
      </c>
      <c r="C7" s="23">
        <v>87000000</v>
      </c>
      <c r="D7" s="23">
        <v>10947419</v>
      </c>
      <c r="E7" s="37">
        <f>D7/C7*100</f>
        <v>12.583240229885057</v>
      </c>
    </row>
    <row r="8" spans="1:5" s="44" customFormat="1" ht="24.75" customHeight="1" x14ac:dyDescent="0.25">
      <c r="A8" s="10">
        <v>2</v>
      </c>
      <c r="B8" s="34" t="s">
        <v>35</v>
      </c>
      <c r="C8" s="23">
        <v>312145000</v>
      </c>
      <c r="D8" s="23">
        <v>34395000</v>
      </c>
      <c r="E8" s="37">
        <f t="shared" ref="E8:E59" si="0">D8/C8*100</f>
        <v>11.018917490268946</v>
      </c>
    </row>
    <row r="9" spans="1:5" s="44" customFormat="1" ht="24.75" customHeight="1" x14ac:dyDescent="0.25">
      <c r="A9" s="10">
        <v>3</v>
      </c>
      <c r="B9" s="34" t="s">
        <v>37</v>
      </c>
      <c r="C9" s="23">
        <v>102350000</v>
      </c>
      <c r="D9" s="23">
        <v>0</v>
      </c>
      <c r="E9" s="37">
        <f t="shared" si="0"/>
        <v>0</v>
      </c>
    </row>
    <row r="10" spans="1:5" s="44" customFormat="1" ht="30" x14ac:dyDescent="0.25">
      <c r="A10" s="10">
        <v>4</v>
      </c>
      <c r="B10" s="34" t="s">
        <v>38</v>
      </c>
      <c r="C10" s="23">
        <v>75049600</v>
      </c>
      <c r="D10" s="23">
        <v>3800000</v>
      </c>
      <c r="E10" s="37">
        <f t="shared" si="0"/>
        <v>5.0633181256129278</v>
      </c>
    </row>
    <row r="11" spans="1:5" s="44" customFormat="1" ht="30" x14ac:dyDescent="0.25">
      <c r="A11" s="10">
        <v>5</v>
      </c>
      <c r="B11" s="34" t="s">
        <v>39</v>
      </c>
      <c r="C11" s="23">
        <v>17000000</v>
      </c>
      <c r="D11" s="23">
        <v>3900000</v>
      </c>
      <c r="E11" s="37">
        <f t="shared" si="0"/>
        <v>22.941176470588236</v>
      </c>
    </row>
    <row r="12" spans="1:5" s="44" customFormat="1" ht="24.75" customHeight="1" x14ac:dyDescent="0.25">
      <c r="A12" s="10">
        <v>6</v>
      </c>
      <c r="B12" s="34" t="s">
        <v>40</v>
      </c>
      <c r="C12" s="23">
        <v>184000000</v>
      </c>
      <c r="D12" s="23">
        <v>12500000</v>
      </c>
      <c r="E12" s="37">
        <f t="shared" si="0"/>
        <v>6.7934782608695645</v>
      </c>
    </row>
    <row r="13" spans="1:5" s="44" customFormat="1" ht="24.75" customHeight="1" x14ac:dyDescent="0.25">
      <c r="A13" s="10">
        <v>7</v>
      </c>
      <c r="B13" s="34" t="s">
        <v>41</v>
      </c>
      <c r="C13" s="23">
        <v>808000000</v>
      </c>
      <c r="D13" s="23">
        <v>132698120</v>
      </c>
      <c r="E13" s="37">
        <f t="shared" si="0"/>
        <v>16.423034653465347</v>
      </c>
    </row>
    <row r="14" spans="1:5" s="44" customFormat="1" ht="24.75" customHeight="1" x14ac:dyDescent="0.25">
      <c r="A14" s="10">
        <v>8</v>
      </c>
      <c r="B14" s="34" t="s">
        <v>42</v>
      </c>
      <c r="C14" s="23">
        <v>198000000</v>
      </c>
      <c r="D14" s="23">
        <v>25350000</v>
      </c>
      <c r="E14" s="37">
        <f t="shared" si="0"/>
        <v>12.803030303030303</v>
      </c>
    </row>
    <row r="15" spans="1:5" s="44" customFormat="1" ht="30" x14ac:dyDescent="0.25">
      <c r="A15" s="10"/>
      <c r="B15" s="26" t="s">
        <v>43</v>
      </c>
      <c r="C15" s="187">
        <f>SUM(C16:C20)</f>
        <v>1228040000</v>
      </c>
      <c r="D15" s="31">
        <f>SUM(D16:D20)</f>
        <v>93059500</v>
      </c>
      <c r="E15" s="36">
        <f>D15/C15*100</f>
        <v>7.5778883423992704</v>
      </c>
    </row>
    <row r="16" spans="1:5" s="44" customFormat="1" ht="27" customHeight="1" x14ac:dyDescent="0.25">
      <c r="A16" s="10">
        <v>1</v>
      </c>
      <c r="B16" s="34" t="s">
        <v>44</v>
      </c>
      <c r="C16" s="23">
        <v>532500000</v>
      </c>
      <c r="D16" s="23">
        <v>0</v>
      </c>
      <c r="E16" s="37">
        <f t="shared" si="0"/>
        <v>0</v>
      </c>
    </row>
    <row r="17" spans="1:5" s="44" customFormat="1" ht="30" x14ac:dyDescent="0.25">
      <c r="A17" s="10">
        <v>2</v>
      </c>
      <c r="B17" s="34" t="s">
        <v>188</v>
      </c>
      <c r="C17" s="23">
        <v>52000000</v>
      </c>
      <c r="D17" s="23">
        <v>85559500</v>
      </c>
      <c r="E17" s="37">
        <f t="shared" si="0"/>
        <v>164.53749999999999</v>
      </c>
    </row>
    <row r="18" spans="1:5" s="44" customFormat="1" ht="30" x14ac:dyDescent="0.25">
      <c r="A18" s="10">
        <v>3</v>
      </c>
      <c r="B18" s="34" t="s">
        <v>45</v>
      </c>
      <c r="C18" s="23">
        <v>432000000</v>
      </c>
      <c r="D18" s="23">
        <v>7500000</v>
      </c>
      <c r="E18" s="37">
        <f t="shared" si="0"/>
        <v>1.7361111111111112</v>
      </c>
    </row>
    <row r="19" spans="1:5" s="44" customFormat="1" ht="30" x14ac:dyDescent="0.25">
      <c r="A19" s="10">
        <v>4</v>
      </c>
      <c r="B19" s="34" t="s">
        <v>46</v>
      </c>
      <c r="C19" s="23">
        <v>106000000</v>
      </c>
      <c r="D19" s="23">
        <v>0</v>
      </c>
      <c r="E19" s="37">
        <f t="shared" si="0"/>
        <v>0</v>
      </c>
    </row>
    <row r="20" spans="1:5" s="44" customFormat="1" ht="30" x14ac:dyDescent="0.25">
      <c r="A20" s="10">
        <v>5</v>
      </c>
      <c r="B20" s="34" t="s">
        <v>47</v>
      </c>
      <c r="C20" s="23">
        <v>105540000</v>
      </c>
      <c r="D20" s="23">
        <v>0</v>
      </c>
      <c r="E20" s="37">
        <f t="shared" si="0"/>
        <v>0</v>
      </c>
    </row>
    <row r="21" spans="1:5" s="44" customFormat="1" ht="30" x14ac:dyDescent="0.25">
      <c r="A21" s="10"/>
      <c r="B21" s="26" t="s">
        <v>48</v>
      </c>
      <c r="C21" s="187">
        <f>SUM(C22:C23)</f>
        <v>460000000</v>
      </c>
      <c r="D21" s="31">
        <f>SUM(D22:D23)</f>
        <v>0</v>
      </c>
      <c r="E21" s="36">
        <f>D21/C21*100</f>
        <v>0</v>
      </c>
    </row>
    <row r="22" spans="1:5" s="44" customFormat="1" ht="27.75" customHeight="1" x14ac:dyDescent="0.25">
      <c r="A22" s="10">
        <v>1</v>
      </c>
      <c r="B22" s="34" t="s">
        <v>49</v>
      </c>
      <c r="C22" s="23">
        <v>90000000</v>
      </c>
      <c r="D22" s="23">
        <v>0</v>
      </c>
      <c r="E22" s="37">
        <f t="shared" si="0"/>
        <v>0</v>
      </c>
    </row>
    <row r="23" spans="1:5" s="44" customFormat="1" ht="27.75" customHeight="1" x14ac:dyDescent="0.25">
      <c r="A23" s="10">
        <v>2</v>
      </c>
      <c r="B23" s="34" t="s">
        <v>50</v>
      </c>
      <c r="C23" s="23">
        <v>370000000</v>
      </c>
      <c r="D23" s="23">
        <v>0</v>
      </c>
      <c r="E23" s="37">
        <f t="shared" si="0"/>
        <v>0</v>
      </c>
    </row>
    <row r="24" spans="1:5" s="44" customFormat="1" ht="45" x14ac:dyDescent="0.25">
      <c r="A24" s="10"/>
      <c r="B24" s="26" t="s">
        <v>195</v>
      </c>
      <c r="C24" s="187">
        <f>SUM(C25)</f>
        <v>195000000</v>
      </c>
      <c r="D24" s="31">
        <f>SUM(D25)</f>
        <v>7385000</v>
      </c>
      <c r="E24" s="36">
        <f>D24/C24*100</f>
        <v>3.787179487179487</v>
      </c>
    </row>
    <row r="25" spans="1:5" s="44" customFormat="1" ht="30" x14ac:dyDescent="0.25">
      <c r="A25" s="10">
        <v>1</v>
      </c>
      <c r="B25" s="34" t="s">
        <v>52</v>
      </c>
      <c r="C25" s="23">
        <v>195000000</v>
      </c>
      <c r="D25" s="23">
        <v>7385000</v>
      </c>
      <c r="E25" s="37">
        <f t="shared" si="0"/>
        <v>3.787179487179487</v>
      </c>
    </row>
    <row r="26" spans="1:5" s="44" customFormat="1" ht="30" x14ac:dyDescent="0.25">
      <c r="A26" s="10"/>
      <c r="B26" s="26" t="s">
        <v>53</v>
      </c>
      <c r="C26" s="187">
        <f>SUM(C27:C35)</f>
        <v>2770197700</v>
      </c>
      <c r="D26" s="31">
        <f>SUM(D27:D35)</f>
        <v>962749524</v>
      </c>
      <c r="E26" s="36">
        <f>D26/C26*100</f>
        <v>34.753820061290206</v>
      </c>
    </row>
    <row r="27" spans="1:5" s="44" customFormat="1" ht="26.25" customHeight="1" x14ac:dyDescent="0.25">
      <c r="A27" s="10">
        <v>1</v>
      </c>
      <c r="B27" s="34" t="s">
        <v>54</v>
      </c>
      <c r="C27" s="23">
        <v>505657700</v>
      </c>
      <c r="D27" s="23">
        <v>107889500</v>
      </c>
      <c r="E27" s="37">
        <f t="shared" si="0"/>
        <v>21.336469315111785</v>
      </c>
    </row>
    <row r="28" spans="1:5" s="44" customFormat="1" ht="26.25" customHeight="1" x14ac:dyDescent="0.25">
      <c r="A28" s="10">
        <v>2</v>
      </c>
      <c r="B28" s="34" t="s">
        <v>55</v>
      </c>
      <c r="C28" s="23">
        <v>206640000</v>
      </c>
      <c r="D28" s="23">
        <v>36710000</v>
      </c>
      <c r="E28" s="37">
        <f t="shared" si="0"/>
        <v>17.765195509097946</v>
      </c>
    </row>
    <row r="29" spans="1:5" s="44" customFormat="1" ht="26.25" customHeight="1" x14ac:dyDescent="0.25">
      <c r="A29" s="10">
        <v>3</v>
      </c>
      <c r="B29" s="34" t="s">
        <v>56</v>
      </c>
      <c r="C29" s="23">
        <v>670000000</v>
      </c>
      <c r="D29" s="23">
        <v>194218000</v>
      </c>
      <c r="E29" s="37">
        <f t="shared" si="0"/>
        <v>28.987761194029847</v>
      </c>
    </row>
    <row r="30" spans="1:5" s="44" customFormat="1" ht="45" x14ac:dyDescent="0.25">
      <c r="A30" s="10">
        <v>4</v>
      </c>
      <c r="B30" s="34" t="s">
        <v>57</v>
      </c>
      <c r="C30" s="23">
        <v>171000000</v>
      </c>
      <c r="D30" s="23">
        <v>5000000</v>
      </c>
      <c r="E30" s="37">
        <f t="shared" si="0"/>
        <v>2.9239766081871341</v>
      </c>
    </row>
    <row r="31" spans="1:5" s="44" customFormat="1" ht="23.25" customHeight="1" x14ac:dyDescent="0.25">
      <c r="A31" s="10">
        <v>5</v>
      </c>
      <c r="B31" s="34" t="s">
        <v>58</v>
      </c>
      <c r="C31" s="23">
        <v>144400000</v>
      </c>
      <c r="D31" s="23">
        <v>5175000</v>
      </c>
      <c r="E31" s="37">
        <f t="shared" si="0"/>
        <v>3.5837950138504153</v>
      </c>
    </row>
    <row r="32" spans="1:5" s="44" customFormat="1" ht="30" x14ac:dyDescent="0.25">
      <c r="A32" s="10">
        <v>6</v>
      </c>
      <c r="B32" s="34" t="s">
        <v>59</v>
      </c>
      <c r="C32" s="23">
        <v>175000000</v>
      </c>
      <c r="D32" s="23">
        <v>0</v>
      </c>
      <c r="E32" s="37">
        <f t="shared" si="0"/>
        <v>0</v>
      </c>
    </row>
    <row r="33" spans="1:5" s="44" customFormat="1" ht="30" x14ac:dyDescent="0.25">
      <c r="A33" s="10">
        <v>7</v>
      </c>
      <c r="B33" s="34" t="s">
        <v>60</v>
      </c>
      <c r="C33" s="23">
        <v>60000000</v>
      </c>
      <c r="D33" s="23">
        <v>0</v>
      </c>
      <c r="E33" s="37">
        <f t="shared" si="0"/>
        <v>0</v>
      </c>
    </row>
    <row r="34" spans="1:5" s="44" customFormat="1" ht="30" x14ac:dyDescent="0.25">
      <c r="A34" s="10">
        <v>8</v>
      </c>
      <c r="B34" s="34" t="s">
        <v>61</v>
      </c>
      <c r="C34" s="23">
        <v>415000000</v>
      </c>
      <c r="D34" s="23">
        <v>223757024</v>
      </c>
      <c r="E34" s="37">
        <f t="shared" si="0"/>
        <v>53.917355180722893</v>
      </c>
    </row>
    <row r="35" spans="1:5" s="44" customFormat="1" ht="30" x14ac:dyDescent="0.25">
      <c r="A35" s="10">
        <v>9</v>
      </c>
      <c r="B35" s="34" t="s">
        <v>62</v>
      </c>
      <c r="C35" s="23">
        <v>422500000</v>
      </c>
      <c r="D35" s="23">
        <v>390000000</v>
      </c>
      <c r="E35" s="37">
        <f t="shared" si="0"/>
        <v>92.307692307692307</v>
      </c>
    </row>
    <row r="36" spans="1:5" s="44" customFormat="1" ht="30" x14ac:dyDescent="0.25">
      <c r="A36" s="10"/>
      <c r="B36" s="26" t="s">
        <v>63</v>
      </c>
      <c r="C36" s="187">
        <f>SUM(C37:C41)</f>
        <v>1225960600</v>
      </c>
      <c r="D36" s="31">
        <f>SUM(D37:D41)</f>
        <v>90346100</v>
      </c>
      <c r="E36" s="36">
        <f>D36/C36*100</f>
        <v>7.3694130137624327</v>
      </c>
    </row>
    <row r="37" spans="1:5" s="44" customFormat="1" ht="30" x14ac:dyDescent="0.25">
      <c r="A37" s="10">
        <v>1</v>
      </c>
      <c r="B37" s="34" t="s">
        <v>64</v>
      </c>
      <c r="C37" s="23">
        <v>138675400</v>
      </c>
      <c r="D37" s="23">
        <v>26820800</v>
      </c>
      <c r="E37" s="37">
        <f t="shared" si="0"/>
        <v>19.340704984445694</v>
      </c>
    </row>
    <row r="38" spans="1:5" s="44" customFormat="1" ht="45" x14ac:dyDescent="0.25">
      <c r="A38" s="10">
        <v>2</v>
      </c>
      <c r="B38" s="34" t="s">
        <v>65</v>
      </c>
      <c r="C38" s="23">
        <v>451195000</v>
      </c>
      <c r="D38" s="23">
        <v>42046800</v>
      </c>
      <c r="E38" s="37">
        <f t="shared" si="0"/>
        <v>9.3189862476312904</v>
      </c>
    </row>
    <row r="39" spans="1:5" s="44" customFormat="1" ht="75" x14ac:dyDescent="0.25">
      <c r="A39" s="10">
        <v>3</v>
      </c>
      <c r="B39" s="34" t="s">
        <v>189</v>
      </c>
      <c r="C39" s="23">
        <v>242209000</v>
      </c>
      <c r="D39" s="23">
        <v>3621000</v>
      </c>
      <c r="E39" s="37">
        <f t="shared" si="0"/>
        <v>1.4949898641256105</v>
      </c>
    </row>
    <row r="40" spans="1:5" s="44" customFormat="1" ht="45" x14ac:dyDescent="0.25">
      <c r="A40" s="10">
        <v>4</v>
      </c>
      <c r="B40" s="34" t="s">
        <v>67</v>
      </c>
      <c r="C40" s="23">
        <v>152150400</v>
      </c>
      <c r="D40" s="23">
        <v>13636000</v>
      </c>
      <c r="E40" s="37">
        <f t="shared" si="0"/>
        <v>8.9621847855805825</v>
      </c>
    </row>
    <row r="41" spans="1:5" s="44" customFormat="1" ht="45" x14ac:dyDescent="0.25">
      <c r="A41" s="10">
        <v>5</v>
      </c>
      <c r="B41" s="34" t="s">
        <v>68</v>
      </c>
      <c r="C41" s="23">
        <v>241730800</v>
      </c>
      <c r="D41" s="23">
        <v>4221500</v>
      </c>
      <c r="E41" s="37">
        <f t="shared" si="0"/>
        <v>1.74636413729653</v>
      </c>
    </row>
    <row r="42" spans="1:5" s="44" customFormat="1" ht="30" x14ac:dyDescent="0.25">
      <c r="A42" s="10"/>
      <c r="B42" s="26" t="s">
        <v>69</v>
      </c>
      <c r="C42" s="187">
        <f>SUM(C43:C48)</f>
        <v>1373500000</v>
      </c>
      <c r="D42" s="31">
        <f>SUM(D43:D48)</f>
        <v>92834635</v>
      </c>
      <c r="E42" s="36">
        <f>D42/C42*100</f>
        <v>6.7589832544594106</v>
      </c>
    </row>
    <row r="43" spans="1:5" s="44" customFormat="1" ht="30" x14ac:dyDescent="0.25">
      <c r="A43" s="10">
        <v>1</v>
      </c>
      <c r="B43" s="34" t="s">
        <v>70</v>
      </c>
      <c r="C43" s="23">
        <v>444500000</v>
      </c>
      <c r="D43" s="23">
        <v>51494996</v>
      </c>
      <c r="E43" s="37">
        <f t="shared" si="0"/>
        <v>11.584925984251969</v>
      </c>
    </row>
    <row r="44" spans="1:5" s="44" customFormat="1" ht="25.5" customHeight="1" x14ac:dyDescent="0.25">
      <c r="A44" s="10">
        <v>2</v>
      </c>
      <c r="B44" s="34" t="s">
        <v>71</v>
      </c>
      <c r="C44" s="23">
        <v>193000000</v>
      </c>
      <c r="D44" s="23">
        <v>7080000</v>
      </c>
      <c r="E44" s="37">
        <f t="shared" si="0"/>
        <v>3.6683937823834194</v>
      </c>
    </row>
    <row r="45" spans="1:5" s="44" customFormat="1" ht="45" x14ac:dyDescent="0.25">
      <c r="A45" s="10">
        <v>3</v>
      </c>
      <c r="B45" s="34" t="s">
        <v>72</v>
      </c>
      <c r="C45" s="23">
        <v>227000000</v>
      </c>
      <c r="D45" s="23">
        <v>11854639</v>
      </c>
      <c r="E45" s="37">
        <f t="shared" si="0"/>
        <v>5.2223079295154182</v>
      </c>
    </row>
    <row r="46" spans="1:5" s="44" customFormat="1" ht="45" x14ac:dyDescent="0.25">
      <c r="A46" s="10">
        <v>4</v>
      </c>
      <c r="B46" s="34" t="s">
        <v>73</v>
      </c>
      <c r="C46" s="23">
        <v>244000000</v>
      </c>
      <c r="D46" s="23">
        <v>0</v>
      </c>
      <c r="E46" s="37">
        <f t="shared" si="0"/>
        <v>0</v>
      </c>
    </row>
    <row r="47" spans="1:5" s="44" customFormat="1" ht="30" x14ac:dyDescent="0.25">
      <c r="A47" s="10">
        <v>5</v>
      </c>
      <c r="B47" s="34" t="s">
        <v>74</v>
      </c>
      <c r="C47" s="23">
        <v>150000000</v>
      </c>
      <c r="D47" s="23">
        <v>19200000</v>
      </c>
      <c r="E47" s="37">
        <f t="shared" si="0"/>
        <v>12.8</v>
      </c>
    </row>
    <row r="48" spans="1:5" s="44" customFormat="1" ht="45" x14ac:dyDescent="0.25">
      <c r="A48" s="10">
        <v>6</v>
      </c>
      <c r="B48" s="34" t="s">
        <v>75</v>
      </c>
      <c r="C48" s="23">
        <v>115000000</v>
      </c>
      <c r="D48" s="23">
        <v>3205000</v>
      </c>
      <c r="E48" s="37">
        <f t="shared" si="0"/>
        <v>2.7869565217391306</v>
      </c>
    </row>
    <row r="49" spans="1:5" s="44" customFormat="1" ht="30" x14ac:dyDescent="0.25">
      <c r="A49" s="10"/>
      <c r="B49" s="26" t="s">
        <v>76</v>
      </c>
      <c r="C49" s="187">
        <f>SUM(C50:C52)</f>
        <v>597000000</v>
      </c>
      <c r="D49" s="31">
        <f>SUM(D50:D52)</f>
        <v>24307550</v>
      </c>
      <c r="E49" s="36">
        <f>D49/C49*100</f>
        <v>4.0716164154103858</v>
      </c>
    </row>
    <row r="50" spans="1:5" s="44" customFormat="1" ht="45" x14ac:dyDescent="0.25">
      <c r="A50" s="10">
        <v>1</v>
      </c>
      <c r="B50" s="34" t="s">
        <v>77</v>
      </c>
      <c r="C50" s="23">
        <v>347000000</v>
      </c>
      <c r="D50" s="23">
        <v>24307550</v>
      </c>
      <c r="E50" s="37">
        <f t="shared" si="0"/>
        <v>7.0050576368876083</v>
      </c>
    </row>
    <row r="51" spans="1:5" s="44" customFormat="1" ht="30" x14ac:dyDescent="0.25">
      <c r="A51" s="10">
        <v>2</v>
      </c>
      <c r="B51" s="34" t="s">
        <v>78</v>
      </c>
      <c r="C51" s="23">
        <v>0</v>
      </c>
      <c r="D51" s="23">
        <v>0</v>
      </c>
      <c r="E51" s="37">
        <v>0</v>
      </c>
    </row>
    <row r="52" spans="1:5" s="44" customFormat="1" ht="45" x14ac:dyDescent="0.25">
      <c r="A52" s="10">
        <v>3</v>
      </c>
      <c r="B52" s="34" t="s">
        <v>79</v>
      </c>
      <c r="C52" s="23">
        <v>250000000</v>
      </c>
      <c r="D52" s="23">
        <v>0</v>
      </c>
      <c r="E52" s="37">
        <f t="shared" si="0"/>
        <v>0</v>
      </c>
    </row>
    <row r="53" spans="1:5" s="44" customFormat="1" ht="30" x14ac:dyDescent="0.25">
      <c r="A53" s="10"/>
      <c r="B53" s="26" t="s">
        <v>80</v>
      </c>
      <c r="C53" s="187">
        <f>SUM(C54:C55)</f>
        <v>1208000000</v>
      </c>
      <c r="D53" s="31">
        <f>SUM(D54:D55)</f>
        <v>17947150</v>
      </c>
      <c r="E53" s="36">
        <f>D53/C53*100</f>
        <v>1.485691225165563</v>
      </c>
    </row>
    <row r="54" spans="1:5" s="44" customFormat="1" ht="30" x14ac:dyDescent="0.25">
      <c r="A54" s="10">
        <v>1</v>
      </c>
      <c r="B54" s="34" t="s">
        <v>81</v>
      </c>
      <c r="C54" s="23">
        <v>400000000</v>
      </c>
      <c r="D54" s="23">
        <v>14217650</v>
      </c>
      <c r="E54" s="37">
        <f t="shared" si="0"/>
        <v>3.5544125000000002</v>
      </c>
    </row>
    <row r="55" spans="1:5" s="44" customFormat="1" ht="60" x14ac:dyDescent="0.25">
      <c r="A55" s="10">
        <v>2</v>
      </c>
      <c r="B55" s="34" t="s">
        <v>82</v>
      </c>
      <c r="C55" s="23">
        <v>808000000</v>
      </c>
      <c r="D55" s="23">
        <v>3729500</v>
      </c>
      <c r="E55" s="37">
        <f t="shared" si="0"/>
        <v>0.46157178217821782</v>
      </c>
    </row>
    <row r="56" spans="1:5" s="44" customFormat="1" ht="30" x14ac:dyDescent="0.25">
      <c r="A56" s="10"/>
      <c r="B56" s="26" t="s">
        <v>83</v>
      </c>
      <c r="C56" s="187">
        <f>SUM(C57:C59)</f>
        <v>2596000000</v>
      </c>
      <c r="D56" s="31">
        <f>SUM(D57:D59)</f>
        <v>153569500</v>
      </c>
      <c r="E56" s="36">
        <f>D56/C56*100</f>
        <v>5.9156201848998462</v>
      </c>
    </row>
    <row r="57" spans="1:5" s="44" customFormat="1" ht="30" x14ac:dyDescent="0.25">
      <c r="A57" s="10">
        <v>1</v>
      </c>
      <c r="B57" s="34" t="s">
        <v>84</v>
      </c>
      <c r="C57" s="23">
        <v>1125525000</v>
      </c>
      <c r="D57" s="23">
        <v>12649750</v>
      </c>
      <c r="E57" s="37">
        <f t="shared" si="0"/>
        <v>1.1238977366118035</v>
      </c>
    </row>
    <row r="58" spans="1:5" s="44" customFormat="1" ht="30" x14ac:dyDescent="0.25">
      <c r="A58" s="10">
        <v>2</v>
      </c>
      <c r="B58" s="34" t="s">
        <v>85</v>
      </c>
      <c r="C58" s="23">
        <v>670475000</v>
      </c>
      <c r="D58" s="23">
        <v>16382250</v>
      </c>
      <c r="E58" s="37">
        <f t="shared" si="0"/>
        <v>2.443379693500876</v>
      </c>
    </row>
    <row r="59" spans="1:5" s="44" customFormat="1" ht="30" x14ac:dyDescent="0.25">
      <c r="A59" s="10">
        <v>3</v>
      </c>
      <c r="B59" s="34" t="s">
        <v>86</v>
      </c>
      <c r="C59" s="23">
        <v>800000000</v>
      </c>
      <c r="D59" s="23">
        <v>124537500</v>
      </c>
      <c r="E59" s="37">
        <f t="shared" si="0"/>
        <v>15.567187499999999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opLeftCell="A22" zoomScale="80" zoomScaleNormal="80" workbookViewId="0">
      <selection activeCell="G17" sqref="G17"/>
    </sheetView>
  </sheetViews>
  <sheetFormatPr defaultRowHeight="15" x14ac:dyDescent="0.25"/>
  <cols>
    <col min="1" max="1" width="4.5703125" customWidth="1"/>
    <col min="2" max="2" width="27.28515625" customWidth="1"/>
    <col min="3" max="3" width="24.140625" customWidth="1"/>
    <col min="4" max="4" width="10.28515625" customWidth="1"/>
    <col min="5" max="5" width="10.42578125" style="43" customWidth="1"/>
    <col min="6" max="6" width="8.7109375" style="38" customWidth="1"/>
    <col min="7" max="7" width="18.42578125" customWidth="1"/>
    <col min="8" max="8" width="18.140625" style="18" customWidth="1"/>
    <col min="9" max="9" width="9.140625" style="38"/>
    <col min="10" max="10" width="15.7109375" customWidth="1"/>
  </cols>
  <sheetData>
    <row r="1" spans="1:10" ht="15.75" x14ac:dyDescent="0.25">
      <c r="A1" s="191" t="s">
        <v>89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0" ht="15.75" x14ac:dyDescent="0.25">
      <c r="A2" s="191" t="s">
        <v>90</v>
      </c>
      <c r="B2" s="191"/>
      <c r="C2" s="191"/>
      <c r="D2" s="191"/>
      <c r="E2" s="191"/>
      <c r="F2" s="191"/>
      <c r="G2" s="191"/>
      <c r="H2" s="191"/>
      <c r="I2" s="191"/>
      <c r="J2" s="191"/>
    </row>
    <row r="4" spans="1:10" ht="15.75" x14ac:dyDescent="0.25">
      <c r="A4" s="197" t="s">
        <v>12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0" ht="15.75" x14ac:dyDescent="0.25">
      <c r="A5" s="197" t="s">
        <v>91</v>
      </c>
      <c r="B5" s="197"/>
      <c r="C5" s="197"/>
      <c r="D5" s="197"/>
      <c r="E5" s="197"/>
      <c r="F5" s="197"/>
      <c r="G5" s="197"/>
      <c r="H5" s="197"/>
      <c r="I5" s="197"/>
      <c r="J5" s="197"/>
    </row>
    <row r="7" spans="1:10" s="5" customFormat="1" x14ac:dyDescent="0.25">
      <c r="A7" s="200" t="s">
        <v>2</v>
      </c>
      <c r="B7" s="200" t="s">
        <v>92</v>
      </c>
      <c r="C7" s="200" t="s">
        <v>4</v>
      </c>
      <c r="D7" s="200" t="s">
        <v>93</v>
      </c>
      <c r="E7" s="200"/>
      <c r="F7" s="200"/>
      <c r="G7" s="200" t="s">
        <v>97</v>
      </c>
      <c r="H7" s="200"/>
      <c r="I7" s="200"/>
      <c r="J7" s="200" t="s">
        <v>98</v>
      </c>
    </row>
    <row r="8" spans="1:10" s="5" customFormat="1" x14ac:dyDescent="0.25">
      <c r="A8" s="200"/>
      <c r="B8" s="200"/>
      <c r="C8" s="200"/>
      <c r="D8" s="17" t="s">
        <v>94</v>
      </c>
      <c r="E8" s="39" t="s">
        <v>95</v>
      </c>
      <c r="F8" s="17" t="s">
        <v>96</v>
      </c>
      <c r="G8" s="17" t="s">
        <v>94</v>
      </c>
      <c r="H8" s="31" t="s">
        <v>95</v>
      </c>
      <c r="I8" s="17" t="s">
        <v>96</v>
      </c>
      <c r="J8" s="200"/>
    </row>
    <row r="9" spans="1:10" s="5" customFormat="1" x14ac:dyDescent="0.25">
      <c r="A9" s="9">
        <v>1</v>
      </c>
      <c r="B9" s="9">
        <v>2</v>
      </c>
      <c r="C9" s="9">
        <v>3</v>
      </c>
      <c r="D9" s="9">
        <v>4</v>
      </c>
      <c r="E9" s="40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</row>
    <row r="10" spans="1:10" s="5" customFormat="1" x14ac:dyDescent="0.25">
      <c r="A10" s="16" t="s">
        <v>6</v>
      </c>
      <c r="B10" s="16" t="s">
        <v>99</v>
      </c>
      <c r="C10" s="16"/>
      <c r="D10" s="16"/>
      <c r="E10" s="39"/>
      <c r="F10" s="17"/>
      <c r="G10" s="16"/>
      <c r="H10" s="31"/>
      <c r="I10" s="17"/>
      <c r="J10" s="16"/>
    </row>
    <row r="11" spans="1:10" ht="45" x14ac:dyDescent="0.25">
      <c r="A11" s="12"/>
      <c r="B11" s="21" t="s">
        <v>100</v>
      </c>
      <c r="C11" s="11" t="s">
        <v>101</v>
      </c>
      <c r="D11" s="22">
        <v>1</v>
      </c>
      <c r="E11" s="41">
        <v>0.27</v>
      </c>
      <c r="F11" s="22">
        <v>0.27</v>
      </c>
      <c r="G11" s="23">
        <v>4932832000</v>
      </c>
      <c r="H11" s="23">
        <v>526411879</v>
      </c>
      <c r="I11" s="24">
        <f>H11/G11*100</f>
        <v>10.671595525653418</v>
      </c>
      <c r="J11" s="12"/>
    </row>
    <row r="12" spans="1:10" s="5" customFormat="1" x14ac:dyDescent="0.25">
      <c r="A12" s="16" t="s">
        <v>7</v>
      </c>
      <c r="B12" s="16" t="s">
        <v>102</v>
      </c>
      <c r="C12" s="16"/>
      <c r="D12" s="16"/>
      <c r="E12" s="39"/>
      <c r="F12" s="17"/>
      <c r="G12" s="16"/>
      <c r="H12" s="31"/>
      <c r="I12" s="17"/>
      <c r="J12" s="16"/>
    </row>
    <row r="13" spans="1:10" s="20" customFormat="1" ht="45" x14ac:dyDescent="0.25">
      <c r="A13" s="25"/>
      <c r="B13" s="26" t="s">
        <v>33</v>
      </c>
      <c r="C13" s="26" t="s">
        <v>103</v>
      </c>
      <c r="D13" s="27">
        <v>0.8</v>
      </c>
      <c r="E13" s="39">
        <v>15.03</v>
      </c>
      <c r="F13" s="36">
        <f>15.03/80*100</f>
        <v>18.787499999999998</v>
      </c>
      <c r="G13" s="23">
        <f>SUM(G14:G21)</f>
        <v>1783544600</v>
      </c>
      <c r="H13" s="31">
        <f>SUM(H14:H21)</f>
        <v>223590539</v>
      </c>
      <c r="I13" s="36">
        <f>H13/G13*100</f>
        <v>12.536302091912924</v>
      </c>
      <c r="J13" s="25"/>
    </row>
    <row r="14" spans="1:10" ht="45" x14ac:dyDescent="0.25">
      <c r="A14" s="12"/>
      <c r="B14" s="15" t="s">
        <v>34</v>
      </c>
      <c r="C14" s="14" t="s">
        <v>104</v>
      </c>
      <c r="D14" s="30" t="s">
        <v>154</v>
      </c>
      <c r="E14" s="30" t="s">
        <v>197</v>
      </c>
      <c r="F14" s="37">
        <f>7/84*100</f>
        <v>8.3333333333333321</v>
      </c>
      <c r="G14" s="23">
        <v>87000000</v>
      </c>
      <c r="H14" s="32">
        <v>10947419</v>
      </c>
      <c r="I14" s="37">
        <f>H14/G14*100</f>
        <v>12.583240229885057</v>
      </c>
      <c r="J14" s="12"/>
    </row>
    <row r="15" spans="1:10" ht="90" x14ac:dyDescent="0.25">
      <c r="A15" s="12"/>
      <c r="B15" s="15" t="s">
        <v>35</v>
      </c>
      <c r="C15" s="14" t="s">
        <v>105</v>
      </c>
      <c r="D15" s="30" t="s">
        <v>155</v>
      </c>
      <c r="E15" s="30" t="s">
        <v>198</v>
      </c>
      <c r="F15" s="37">
        <f>30/360*100</f>
        <v>8.3333333333333321</v>
      </c>
      <c r="G15" s="23">
        <v>312145000</v>
      </c>
      <c r="H15" s="32">
        <v>34395000</v>
      </c>
      <c r="I15" s="37">
        <f t="shared" ref="I15:I66" si="0">H15/G15*100</f>
        <v>11.018917490268946</v>
      </c>
      <c r="J15" s="12"/>
    </row>
    <row r="16" spans="1:10" s="44" customFormat="1" ht="30" x14ac:dyDescent="0.25">
      <c r="A16" s="21"/>
      <c r="B16" s="13" t="s">
        <v>37</v>
      </c>
      <c r="C16" s="13" t="s">
        <v>107</v>
      </c>
      <c r="D16" s="30" t="s">
        <v>157</v>
      </c>
      <c r="E16" s="30">
        <v>0</v>
      </c>
      <c r="F16" s="10">
        <f>0/46*100</f>
        <v>0</v>
      </c>
      <c r="G16" s="23">
        <v>102350000</v>
      </c>
      <c r="H16" s="32">
        <v>0</v>
      </c>
      <c r="I16" s="37">
        <f t="shared" si="0"/>
        <v>0</v>
      </c>
      <c r="J16" s="10"/>
    </row>
    <row r="17" spans="1:10" ht="45" x14ac:dyDescent="0.25">
      <c r="A17" s="12"/>
      <c r="B17" s="15" t="s">
        <v>38</v>
      </c>
      <c r="C17" s="14" t="s">
        <v>108</v>
      </c>
      <c r="D17" s="30" t="s">
        <v>158</v>
      </c>
      <c r="E17" s="30" t="s">
        <v>199</v>
      </c>
      <c r="F17" s="37">
        <f>1/25*100</f>
        <v>4</v>
      </c>
      <c r="G17" s="23">
        <v>75049600</v>
      </c>
      <c r="H17" s="32">
        <v>3800000</v>
      </c>
      <c r="I17" s="37">
        <f t="shared" si="0"/>
        <v>5.0633181256129278</v>
      </c>
      <c r="J17" s="12"/>
    </row>
    <row r="18" spans="1:10" ht="45" x14ac:dyDescent="0.25">
      <c r="A18" s="12"/>
      <c r="B18" s="15" t="s">
        <v>39</v>
      </c>
      <c r="C18" s="14" t="s">
        <v>109</v>
      </c>
      <c r="D18" s="30" t="s">
        <v>159</v>
      </c>
      <c r="E18" s="30" t="s">
        <v>200</v>
      </c>
      <c r="F18" s="37">
        <f>1/6*100</f>
        <v>16.666666666666664</v>
      </c>
      <c r="G18" s="23">
        <v>17000000</v>
      </c>
      <c r="H18" s="32">
        <v>3900000</v>
      </c>
      <c r="I18" s="37">
        <f t="shared" si="0"/>
        <v>22.941176470588236</v>
      </c>
      <c r="J18" s="12"/>
    </row>
    <row r="19" spans="1:10" ht="30" x14ac:dyDescent="0.25">
      <c r="A19" s="12"/>
      <c r="B19" s="15" t="s">
        <v>40</v>
      </c>
      <c r="C19" s="14" t="s">
        <v>110</v>
      </c>
      <c r="D19" s="30" t="s">
        <v>160</v>
      </c>
      <c r="E19" s="30" t="s">
        <v>202</v>
      </c>
      <c r="F19" s="37">
        <f>300/4700*100</f>
        <v>6.3829787234042552</v>
      </c>
      <c r="G19" s="23">
        <v>184000000</v>
      </c>
      <c r="H19" s="32">
        <v>12500000</v>
      </c>
      <c r="I19" s="37">
        <f t="shared" si="0"/>
        <v>6.7934782608695645</v>
      </c>
      <c r="J19" s="12"/>
    </row>
    <row r="20" spans="1:10" ht="60" x14ac:dyDescent="0.25">
      <c r="A20" s="12"/>
      <c r="B20" s="15" t="s">
        <v>41</v>
      </c>
      <c r="C20" s="14" t="s">
        <v>111</v>
      </c>
      <c r="D20" s="30" t="s">
        <v>161</v>
      </c>
      <c r="E20" s="30" t="s">
        <v>205</v>
      </c>
      <c r="F20" s="37">
        <f>15/60*100</f>
        <v>25</v>
      </c>
      <c r="G20" s="23">
        <v>808000000</v>
      </c>
      <c r="H20" s="32">
        <v>132698120</v>
      </c>
      <c r="I20" s="37">
        <f t="shared" si="0"/>
        <v>16.423034653465347</v>
      </c>
      <c r="J20" s="12"/>
    </row>
    <row r="21" spans="1:10" ht="45" x14ac:dyDescent="0.25">
      <c r="A21" s="12"/>
      <c r="B21" s="15" t="s">
        <v>42</v>
      </c>
      <c r="C21" s="14" t="s">
        <v>112</v>
      </c>
      <c r="D21" s="30" t="s">
        <v>162</v>
      </c>
      <c r="E21" s="30" t="s">
        <v>206</v>
      </c>
      <c r="F21" s="37">
        <f>24/96*100</f>
        <v>25</v>
      </c>
      <c r="G21" s="23">
        <v>198000000</v>
      </c>
      <c r="H21" s="32">
        <v>25350000</v>
      </c>
      <c r="I21" s="37">
        <f t="shared" si="0"/>
        <v>12.803030303030303</v>
      </c>
      <c r="J21" s="12"/>
    </row>
    <row r="22" spans="1:10" s="20" customFormat="1" ht="45" x14ac:dyDescent="0.25">
      <c r="A22" s="25"/>
      <c r="B22" s="26" t="s">
        <v>43</v>
      </c>
      <c r="C22" s="26" t="s">
        <v>113</v>
      </c>
      <c r="D22" s="27">
        <v>0.75</v>
      </c>
      <c r="E22" s="39">
        <v>15.03</v>
      </c>
      <c r="F22" s="17">
        <f>E22/75*100</f>
        <v>20.04</v>
      </c>
      <c r="G22" s="28">
        <f>SUM(G23:G27)</f>
        <v>1228040000</v>
      </c>
      <c r="H22" s="31">
        <f>SUM(H23:H27)</f>
        <v>93059500</v>
      </c>
      <c r="I22" s="36">
        <f>H22/G22*100</f>
        <v>7.5778883423992704</v>
      </c>
      <c r="J22" s="25"/>
    </row>
    <row r="23" spans="1:10" ht="26.25" customHeight="1" x14ac:dyDescent="0.25">
      <c r="A23" s="12"/>
      <c r="B23" s="15" t="s">
        <v>44</v>
      </c>
      <c r="C23" s="12"/>
      <c r="D23" s="30" t="s">
        <v>163</v>
      </c>
      <c r="E23" s="30">
        <v>0</v>
      </c>
      <c r="F23" s="10">
        <f>0/15*100</f>
        <v>0</v>
      </c>
      <c r="G23" s="23">
        <v>532500000</v>
      </c>
      <c r="H23" s="23">
        <v>0</v>
      </c>
      <c r="I23" s="37">
        <f t="shared" si="0"/>
        <v>0</v>
      </c>
      <c r="J23" s="12"/>
    </row>
    <row r="24" spans="1:10" ht="30" x14ac:dyDescent="0.25">
      <c r="A24" s="12"/>
      <c r="B24" s="15" t="s">
        <v>188</v>
      </c>
      <c r="C24" s="14"/>
      <c r="D24" s="30"/>
      <c r="E24" s="30"/>
      <c r="F24" s="10"/>
      <c r="G24" s="23">
        <v>52000000</v>
      </c>
      <c r="H24" s="23">
        <v>85559500</v>
      </c>
      <c r="I24" s="37">
        <f t="shared" si="0"/>
        <v>164.53749999999999</v>
      </c>
      <c r="J24" s="12"/>
    </row>
    <row r="25" spans="1:10" ht="45" x14ac:dyDescent="0.25">
      <c r="A25" s="12"/>
      <c r="B25" s="15" t="s">
        <v>45</v>
      </c>
      <c r="C25" s="14" t="s">
        <v>114</v>
      </c>
      <c r="D25" s="30" t="s">
        <v>164</v>
      </c>
      <c r="E25" s="30" t="s">
        <v>201</v>
      </c>
      <c r="F25" s="37">
        <f>5/35*100</f>
        <v>14.285714285714285</v>
      </c>
      <c r="G25" s="23">
        <v>432000000</v>
      </c>
      <c r="H25" s="23">
        <v>7500000</v>
      </c>
      <c r="I25" s="37">
        <f t="shared" si="0"/>
        <v>1.7361111111111112</v>
      </c>
      <c r="J25" s="12"/>
    </row>
    <row r="26" spans="1:10" ht="30" x14ac:dyDescent="0.25">
      <c r="A26" s="12"/>
      <c r="B26" s="15" t="s">
        <v>46</v>
      </c>
      <c r="C26" s="12"/>
      <c r="D26" s="30" t="s">
        <v>165</v>
      </c>
      <c r="E26" s="30">
        <v>0</v>
      </c>
      <c r="F26" s="10">
        <f>0/83*100</f>
        <v>0</v>
      </c>
      <c r="G26" s="23">
        <v>106000000</v>
      </c>
      <c r="H26" s="23">
        <v>0</v>
      </c>
      <c r="I26" s="37">
        <f t="shared" si="0"/>
        <v>0</v>
      </c>
      <c r="J26" s="12"/>
    </row>
    <row r="27" spans="1:10" ht="60" x14ac:dyDescent="0.25">
      <c r="A27" s="12"/>
      <c r="B27" s="15" t="s">
        <v>47</v>
      </c>
      <c r="C27" s="14" t="s">
        <v>115</v>
      </c>
      <c r="D27" s="30" t="s">
        <v>166</v>
      </c>
      <c r="E27" s="30">
        <v>0</v>
      </c>
      <c r="F27" s="10">
        <f>0/26*100</f>
        <v>0</v>
      </c>
      <c r="G27" s="23">
        <v>105540000</v>
      </c>
      <c r="H27" s="23">
        <v>0</v>
      </c>
      <c r="I27" s="37">
        <f t="shared" si="0"/>
        <v>0</v>
      </c>
      <c r="J27" s="12"/>
    </row>
    <row r="28" spans="1:10" s="20" customFormat="1" ht="45" x14ac:dyDescent="0.25">
      <c r="A28" s="25"/>
      <c r="B28" s="26" t="s">
        <v>48</v>
      </c>
      <c r="C28" s="26" t="s">
        <v>116</v>
      </c>
      <c r="D28" s="19">
        <v>1</v>
      </c>
      <c r="E28" s="39">
        <v>54.62</v>
      </c>
      <c r="F28" s="17">
        <f>54.62/100*100</f>
        <v>54.620000000000005</v>
      </c>
      <c r="G28" s="29">
        <f>SUM(G29:G30)</f>
        <v>460000000</v>
      </c>
      <c r="H28" s="31">
        <f>SUM(H29:H30)</f>
        <v>0</v>
      </c>
      <c r="I28" s="36">
        <f>H28/G28*100</f>
        <v>0</v>
      </c>
      <c r="J28" s="25"/>
    </row>
    <row r="29" spans="1:10" ht="45" x14ac:dyDescent="0.25">
      <c r="A29" s="12"/>
      <c r="B29" s="15" t="s">
        <v>49</v>
      </c>
      <c r="C29" s="14" t="s">
        <v>117</v>
      </c>
      <c r="D29" s="30" t="s">
        <v>167</v>
      </c>
      <c r="E29" s="30">
        <v>0</v>
      </c>
      <c r="F29" s="10">
        <f>0/18*100</f>
        <v>0</v>
      </c>
      <c r="G29" s="23">
        <v>90000000</v>
      </c>
      <c r="H29" s="23">
        <v>0</v>
      </c>
      <c r="I29" s="37">
        <f t="shared" si="0"/>
        <v>0</v>
      </c>
      <c r="J29" s="12"/>
    </row>
    <row r="30" spans="1:10" ht="45" x14ac:dyDescent="0.25">
      <c r="A30" s="12"/>
      <c r="B30" s="15" t="s">
        <v>50</v>
      </c>
      <c r="C30" s="14" t="s">
        <v>118</v>
      </c>
      <c r="D30" s="30" t="s">
        <v>168</v>
      </c>
      <c r="E30" s="30">
        <v>0</v>
      </c>
      <c r="F30" s="10">
        <f>0/45*100</f>
        <v>0</v>
      </c>
      <c r="G30" s="23">
        <v>370000000</v>
      </c>
      <c r="H30" s="23">
        <v>0</v>
      </c>
      <c r="I30" s="37">
        <f t="shared" si="0"/>
        <v>0</v>
      </c>
      <c r="J30" s="12"/>
    </row>
    <row r="31" spans="1:10" s="20" customFormat="1" ht="60" x14ac:dyDescent="0.25">
      <c r="A31" s="25"/>
      <c r="B31" s="26" t="s">
        <v>195</v>
      </c>
      <c r="C31" s="26" t="s">
        <v>119</v>
      </c>
      <c r="D31" s="27">
        <v>1</v>
      </c>
      <c r="E31" s="42">
        <v>0.25</v>
      </c>
      <c r="F31" s="17">
        <f>25/100*100</f>
        <v>25</v>
      </c>
      <c r="G31" s="29">
        <f>SUM(G32)</f>
        <v>195000000</v>
      </c>
      <c r="H31" s="31">
        <f>SUM(H32)</f>
        <v>7385000</v>
      </c>
      <c r="I31" s="36">
        <f>H31/G31*100</f>
        <v>3.787179487179487</v>
      </c>
      <c r="J31" s="25"/>
    </row>
    <row r="32" spans="1:10" ht="45" x14ac:dyDescent="0.25">
      <c r="A32" s="12"/>
      <c r="B32" s="15" t="s">
        <v>52</v>
      </c>
      <c r="C32" s="14" t="s">
        <v>120</v>
      </c>
      <c r="D32" s="30" t="s">
        <v>169</v>
      </c>
      <c r="E32" s="30" t="s">
        <v>185</v>
      </c>
      <c r="F32" s="10">
        <f>1/4*100</f>
        <v>25</v>
      </c>
      <c r="G32" s="23">
        <v>195000000</v>
      </c>
      <c r="H32" s="23">
        <v>7385000</v>
      </c>
      <c r="I32" s="37">
        <f t="shared" si="0"/>
        <v>3.787179487179487</v>
      </c>
      <c r="J32" s="12"/>
    </row>
    <row r="33" spans="1:10" s="20" customFormat="1" ht="75" x14ac:dyDescent="0.25">
      <c r="A33" s="25"/>
      <c r="B33" s="26" t="s">
        <v>53</v>
      </c>
      <c r="C33" s="26" t="s">
        <v>121</v>
      </c>
      <c r="D33" s="27">
        <v>1</v>
      </c>
      <c r="E33" s="42">
        <v>0.6</v>
      </c>
      <c r="F33" s="17">
        <f>60/100*100</f>
        <v>60</v>
      </c>
      <c r="G33" s="29">
        <f>SUM(G34:G42)</f>
        <v>2770197700</v>
      </c>
      <c r="H33" s="31">
        <f>SUM(H34:H42)</f>
        <v>962749524</v>
      </c>
      <c r="I33" s="36">
        <f>H33/G33*100</f>
        <v>34.753820061290206</v>
      </c>
      <c r="J33" s="25"/>
    </row>
    <row r="34" spans="1:10" ht="30" x14ac:dyDescent="0.25">
      <c r="A34" s="12"/>
      <c r="B34" s="15" t="s">
        <v>54</v>
      </c>
      <c r="C34" s="14" t="s">
        <v>122</v>
      </c>
      <c r="D34" s="30" t="s">
        <v>170</v>
      </c>
      <c r="E34" s="30" t="s">
        <v>170</v>
      </c>
      <c r="F34" s="10">
        <f>1/1*100</f>
        <v>100</v>
      </c>
      <c r="G34" s="23">
        <v>505657700</v>
      </c>
      <c r="H34" s="23">
        <v>107889500</v>
      </c>
      <c r="I34" s="37">
        <f t="shared" si="0"/>
        <v>21.336469315111785</v>
      </c>
      <c r="J34" s="12"/>
    </row>
    <row r="35" spans="1:10" ht="30" x14ac:dyDescent="0.25">
      <c r="A35" s="12"/>
      <c r="B35" s="15" t="s">
        <v>55</v>
      </c>
      <c r="C35" s="14" t="s">
        <v>123</v>
      </c>
      <c r="D35" s="30" t="s">
        <v>171</v>
      </c>
      <c r="E35" s="30" t="s">
        <v>171</v>
      </c>
      <c r="F35" s="10">
        <f>2/2*100</f>
        <v>100</v>
      </c>
      <c r="G35" s="23">
        <v>206640000</v>
      </c>
      <c r="H35" s="23">
        <v>36710000</v>
      </c>
      <c r="I35" s="37">
        <f t="shared" si="0"/>
        <v>17.765195509097946</v>
      </c>
      <c r="J35" s="12"/>
    </row>
    <row r="36" spans="1:10" ht="30" x14ac:dyDescent="0.25">
      <c r="A36" s="12"/>
      <c r="B36" s="15" t="s">
        <v>56</v>
      </c>
      <c r="C36" s="14" t="s">
        <v>124</v>
      </c>
      <c r="D36" s="30" t="s">
        <v>171</v>
      </c>
      <c r="E36" s="30" t="s">
        <v>171</v>
      </c>
      <c r="F36" s="10">
        <f>2/2*100</f>
        <v>100</v>
      </c>
      <c r="G36" s="23">
        <v>670000000</v>
      </c>
      <c r="H36" s="23">
        <v>194218000</v>
      </c>
      <c r="I36" s="37">
        <f t="shared" si="0"/>
        <v>28.987761194029847</v>
      </c>
      <c r="J36" s="12"/>
    </row>
    <row r="37" spans="1:10" ht="60" x14ac:dyDescent="0.25">
      <c r="A37" s="12"/>
      <c r="B37" s="15" t="s">
        <v>57</v>
      </c>
      <c r="C37" s="14" t="s">
        <v>125</v>
      </c>
      <c r="D37" s="30" t="s">
        <v>172</v>
      </c>
      <c r="E37" s="30" t="s">
        <v>196</v>
      </c>
      <c r="F37" s="10">
        <f>1/4*100</f>
        <v>25</v>
      </c>
      <c r="G37" s="23">
        <v>171000000</v>
      </c>
      <c r="H37" s="23">
        <v>5000000</v>
      </c>
      <c r="I37" s="37">
        <f t="shared" si="0"/>
        <v>2.9239766081871341</v>
      </c>
      <c r="J37" s="12"/>
    </row>
    <row r="38" spans="1:10" ht="45" x14ac:dyDescent="0.25">
      <c r="A38" s="12"/>
      <c r="B38" s="15" t="s">
        <v>58</v>
      </c>
      <c r="C38" s="14" t="s">
        <v>126</v>
      </c>
      <c r="D38" s="30" t="s">
        <v>173</v>
      </c>
      <c r="E38" s="30" t="s">
        <v>203</v>
      </c>
      <c r="F38" s="10">
        <f>2/10*100</f>
        <v>20</v>
      </c>
      <c r="G38" s="23">
        <v>144400000</v>
      </c>
      <c r="H38" s="23">
        <v>5175000</v>
      </c>
      <c r="I38" s="37">
        <f t="shared" si="0"/>
        <v>3.5837950138504153</v>
      </c>
      <c r="J38" s="12"/>
    </row>
    <row r="39" spans="1:10" ht="30" x14ac:dyDescent="0.25">
      <c r="A39" s="12"/>
      <c r="B39" s="15" t="s">
        <v>59</v>
      </c>
      <c r="C39" s="14" t="s">
        <v>127</v>
      </c>
      <c r="D39" s="30" t="s">
        <v>169</v>
      </c>
      <c r="E39" s="30">
        <v>0</v>
      </c>
      <c r="F39" s="10">
        <f>0/4*100</f>
        <v>0</v>
      </c>
      <c r="G39" s="23">
        <v>175000000</v>
      </c>
      <c r="H39" s="23">
        <v>0</v>
      </c>
      <c r="I39" s="37">
        <f t="shared" si="0"/>
        <v>0</v>
      </c>
      <c r="J39" s="12"/>
    </row>
    <row r="40" spans="1:10" ht="30" x14ac:dyDescent="0.25">
      <c r="A40" s="12"/>
      <c r="B40" s="15" t="s">
        <v>60</v>
      </c>
      <c r="C40" s="14" t="s">
        <v>128</v>
      </c>
      <c r="D40" s="30" t="s">
        <v>174</v>
      </c>
      <c r="E40" s="30">
        <v>0</v>
      </c>
      <c r="F40" s="10">
        <f>E40/1*100</f>
        <v>0</v>
      </c>
      <c r="G40" s="23">
        <v>60000000</v>
      </c>
      <c r="H40" s="23">
        <v>0</v>
      </c>
      <c r="I40" s="37">
        <f t="shared" si="0"/>
        <v>0</v>
      </c>
      <c r="J40" s="12"/>
    </row>
    <row r="41" spans="1:10" ht="45" x14ac:dyDescent="0.25">
      <c r="A41" s="12"/>
      <c r="B41" s="15" t="s">
        <v>61</v>
      </c>
      <c r="C41" s="14" t="s">
        <v>129</v>
      </c>
      <c r="D41" s="30" t="s">
        <v>175</v>
      </c>
      <c r="E41" s="30" t="s">
        <v>175</v>
      </c>
      <c r="F41" s="10">
        <f>80/80*100</f>
        <v>100</v>
      </c>
      <c r="G41" s="23">
        <v>415000000</v>
      </c>
      <c r="H41" s="23">
        <v>223757024</v>
      </c>
      <c r="I41" s="37">
        <f t="shared" si="0"/>
        <v>53.917355180722893</v>
      </c>
      <c r="J41" s="12"/>
    </row>
    <row r="42" spans="1:10" ht="45" x14ac:dyDescent="0.25">
      <c r="A42" s="12"/>
      <c r="B42" s="15" t="s">
        <v>62</v>
      </c>
      <c r="C42" s="14" t="s">
        <v>130</v>
      </c>
      <c r="D42" s="30" t="s">
        <v>176</v>
      </c>
      <c r="E42" s="30" t="s">
        <v>176</v>
      </c>
      <c r="F42" s="10">
        <f>65/65*100</f>
        <v>100</v>
      </c>
      <c r="G42" s="23">
        <v>422500000</v>
      </c>
      <c r="H42" s="23">
        <v>390000000</v>
      </c>
      <c r="I42" s="37">
        <f t="shared" si="0"/>
        <v>92.307692307692307</v>
      </c>
      <c r="J42" s="12"/>
    </row>
    <row r="43" spans="1:10" s="20" customFormat="1" ht="82.5" customHeight="1" x14ac:dyDescent="0.25">
      <c r="A43" s="25"/>
      <c r="B43" s="26" t="s">
        <v>63</v>
      </c>
      <c r="C43" s="26" t="s">
        <v>131</v>
      </c>
      <c r="D43" s="27">
        <v>0.89</v>
      </c>
      <c r="E43" s="39">
        <v>35</v>
      </c>
      <c r="F43" s="36">
        <f>35/89*100</f>
        <v>39.325842696629216</v>
      </c>
      <c r="G43" s="29">
        <f>SUM(G44:G48)</f>
        <v>1225960600</v>
      </c>
      <c r="H43" s="31">
        <f>SUM(H44:H48)</f>
        <v>90346100</v>
      </c>
      <c r="I43" s="36">
        <f>H43/G43*100</f>
        <v>7.3694130137624327</v>
      </c>
      <c r="J43" s="25"/>
    </row>
    <row r="44" spans="1:10" ht="60" x14ac:dyDescent="0.25">
      <c r="A44" s="12"/>
      <c r="B44" s="15" t="s">
        <v>64</v>
      </c>
      <c r="C44" s="14" t="s">
        <v>132</v>
      </c>
      <c r="D44" s="30" t="s">
        <v>177</v>
      </c>
      <c r="E44" s="30" t="s">
        <v>204</v>
      </c>
      <c r="F44" s="37">
        <f t="shared" ref="F44" si="1">3/12*100</f>
        <v>25</v>
      </c>
      <c r="G44" s="23">
        <v>138675400</v>
      </c>
      <c r="H44" s="23">
        <v>26820800</v>
      </c>
      <c r="I44" s="37">
        <f t="shared" si="0"/>
        <v>19.340704984445694</v>
      </c>
      <c r="J44" s="12"/>
    </row>
    <row r="45" spans="1:10" ht="105" x14ac:dyDescent="0.25">
      <c r="A45" s="12"/>
      <c r="B45" s="15" t="s">
        <v>65</v>
      </c>
      <c r="C45" s="14" t="s">
        <v>133</v>
      </c>
      <c r="D45" s="30" t="s">
        <v>178</v>
      </c>
      <c r="E45" s="30" t="s">
        <v>185</v>
      </c>
      <c r="F45" s="10">
        <f>1/5*100</f>
        <v>20</v>
      </c>
      <c r="G45" s="23">
        <v>451195000</v>
      </c>
      <c r="H45" s="23">
        <v>42046800</v>
      </c>
      <c r="I45" s="37">
        <f t="shared" si="0"/>
        <v>9.3189862476312904</v>
      </c>
      <c r="J45" s="12"/>
    </row>
    <row r="46" spans="1:10" ht="90" x14ac:dyDescent="0.25">
      <c r="A46" s="12"/>
      <c r="B46" s="15" t="s">
        <v>189</v>
      </c>
      <c r="C46" s="14" t="s">
        <v>134</v>
      </c>
      <c r="D46" s="30" t="s">
        <v>179</v>
      </c>
      <c r="E46" s="30">
        <v>0</v>
      </c>
      <c r="F46" s="10">
        <f>0/3*100</f>
        <v>0</v>
      </c>
      <c r="G46" s="23">
        <v>242209000</v>
      </c>
      <c r="H46" s="23">
        <v>3621000</v>
      </c>
      <c r="I46" s="37">
        <f t="shared" si="0"/>
        <v>1.4949898641256105</v>
      </c>
      <c r="J46" s="12"/>
    </row>
    <row r="47" spans="1:10" ht="105" x14ac:dyDescent="0.25">
      <c r="A47" s="12"/>
      <c r="B47" s="15" t="s">
        <v>67</v>
      </c>
      <c r="C47" s="14" t="s">
        <v>135</v>
      </c>
      <c r="D47" s="30" t="s">
        <v>180</v>
      </c>
      <c r="E47" s="30" t="s">
        <v>203</v>
      </c>
      <c r="F47" s="10">
        <f>2/8*100</f>
        <v>25</v>
      </c>
      <c r="G47" s="23">
        <v>152150400</v>
      </c>
      <c r="H47" s="23">
        <v>13636000</v>
      </c>
      <c r="I47" s="37">
        <f t="shared" si="0"/>
        <v>8.9621847855805825</v>
      </c>
      <c r="J47" s="12"/>
    </row>
    <row r="48" spans="1:10" ht="60" x14ac:dyDescent="0.25">
      <c r="A48" s="12"/>
      <c r="B48" s="15" t="s">
        <v>68</v>
      </c>
      <c r="C48" s="14" t="s">
        <v>136</v>
      </c>
      <c r="D48" s="30" t="s">
        <v>179</v>
      </c>
      <c r="E48" s="30">
        <v>0</v>
      </c>
      <c r="F48" s="10">
        <f>0/3*100</f>
        <v>0</v>
      </c>
      <c r="G48" s="23">
        <v>241730800</v>
      </c>
      <c r="H48" s="23">
        <v>4221500</v>
      </c>
      <c r="I48" s="37">
        <f t="shared" si="0"/>
        <v>1.74636413729653</v>
      </c>
      <c r="J48" s="12"/>
    </row>
    <row r="49" spans="1:10" s="20" customFormat="1" ht="75" x14ac:dyDescent="0.25">
      <c r="A49" s="25"/>
      <c r="B49" s="26" t="s">
        <v>69</v>
      </c>
      <c r="C49" s="26" t="s">
        <v>137</v>
      </c>
      <c r="D49" s="27">
        <v>0.83</v>
      </c>
      <c r="E49" s="39">
        <v>20.75</v>
      </c>
      <c r="F49" s="17">
        <f>20.75/83*100</f>
        <v>25</v>
      </c>
      <c r="G49" s="29">
        <f>SUM(G50:G55)</f>
        <v>1373500000</v>
      </c>
      <c r="H49" s="31">
        <f>SUM(H50:H55)</f>
        <v>92834635</v>
      </c>
      <c r="I49" s="36">
        <f>H49/G49*100</f>
        <v>6.7589832544594106</v>
      </c>
      <c r="J49" s="25"/>
    </row>
    <row r="50" spans="1:10" ht="60" x14ac:dyDescent="0.25">
      <c r="A50" s="12"/>
      <c r="B50" s="15" t="s">
        <v>70</v>
      </c>
      <c r="C50" s="14" t="s">
        <v>138</v>
      </c>
      <c r="D50" s="30" t="s">
        <v>181</v>
      </c>
      <c r="E50" s="30" t="s">
        <v>204</v>
      </c>
      <c r="F50" s="37">
        <f t="shared" ref="F50:F51" si="2">3/12*100</f>
        <v>25</v>
      </c>
      <c r="G50" s="23">
        <v>444500000</v>
      </c>
      <c r="H50" s="23">
        <v>51494996</v>
      </c>
      <c r="I50" s="37">
        <f t="shared" si="0"/>
        <v>11.584925984251969</v>
      </c>
      <c r="J50" s="12"/>
    </row>
    <row r="51" spans="1:10" ht="45" x14ac:dyDescent="0.25">
      <c r="A51" s="12"/>
      <c r="B51" s="15" t="s">
        <v>71</v>
      </c>
      <c r="C51" s="14" t="s">
        <v>139</v>
      </c>
      <c r="D51" s="30" t="s">
        <v>181</v>
      </c>
      <c r="E51" s="30" t="s">
        <v>204</v>
      </c>
      <c r="F51" s="37">
        <f t="shared" si="2"/>
        <v>25</v>
      </c>
      <c r="G51" s="23">
        <v>193000000</v>
      </c>
      <c r="H51" s="23">
        <v>7080000</v>
      </c>
      <c r="I51" s="37">
        <f t="shared" si="0"/>
        <v>3.6683937823834194</v>
      </c>
      <c r="J51" s="12"/>
    </row>
    <row r="52" spans="1:10" ht="105" x14ac:dyDescent="0.25">
      <c r="A52" s="12"/>
      <c r="B52" s="15" t="s">
        <v>72</v>
      </c>
      <c r="C52" s="14" t="s">
        <v>140</v>
      </c>
      <c r="D52" s="30" t="s">
        <v>182</v>
      </c>
      <c r="E52" s="30" t="s">
        <v>185</v>
      </c>
      <c r="F52" s="37">
        <f>1/3*100</f>
        <v>33.333333333333329</v>
      </c>
      <c r="G52" s="23">
        <v>227000000</v>
      </c>
      <c r="H52" s="23">
        <v>11854639</v>
      </c>
      <c r="I52" s="37">
        <f t="shared" si="0"/>
        <v>5.2223079295154182</v>
      </c>
      <c r="J52" s="12"/>
    </row>
    <row r="53" spans="1:10" ht="60" x14ac:dyDescent="0.25">
      <c r="A53" s="12"/>
      <c r="B53" s="15" t="s">
        <v>73</v>
      </c>
      <c r="C53" s="14" t="s">
        <v>141</v>
      </c>
      <c r="D53" s="30" t="s">
        <v>183</v>
      </c>
      <c r="E53" s="30">
        <v>0</v>
      </c>
      <c r="F53" s="10">
        <f>0/6*100</f>
        <v>0</v>
      </c>
      <c r="G53" s="23">
        <v>244000000</v>
      </c>
      <c r="H53" s="23">
        <v>0</v>
      </c>
      <c r="I53" s="37">
        <f t="shared" si="0"/>
        <v>0</v>
      </c>
      <c r="J53" s="12"/>
    </row>
    <row r="54" spans="1:10" ht="60" x14ac:dyDescent="0.25">
      <c r="A54" s="12"/>
      <c r="B54" s="15" t="s">
        <v>74</v>
      </c>
      <c r="C54" s="14" t="s">
        <v>142</v>
      </c>
      <c r="D54" s="30" t="s">
        <v>181</v>
      </c>
      <c r="E54" s="30" t="s">
        <v>204</v>
      </c>
      <c r="F54" s="37">
        <f>3/12*100</f>
        <v>25</v>
      </c>
      <c r="G54" s="23">
        <v>150000000</v>
      </c>
      <c r="H54" s="23">
        <v>19200000</v>
      </c>
      <c r="I54" s="37">
        <f t="shared" si="0"/>
        <v>12.8</v>
      </c>
      <c r="J54" s="12"/>
    </row>
    <row r="55" spans="1:10" ht="75" x14ac:dyDescent="0.25">
      <c r="A55" s="12"/>
      <c r="B55" s="15" t="s">
        <v>75</v>
      </c>
      <c r="C55" s="14" t="s">
        <v>143</v>
      </c>
      <c r="D55" s="30" t="s">
        <v>184</v>
      </c>
      <c r="E55" s="30">
        <v>0</v>
      </c>
      <c r="F55" s="10">
        <f>0/3*100</f>
        <v>0</v>
      </c>
      <c r="G55" s="23">
        <v>115000000</v>
      </c>
      <c r="H55" s="23">
        <v>3205000</v>
      </c>
      <c r="I55" s="37">
        <f t="shared" si="0"/>
        <v>2.7869565217391306</v>
      </c>
      <c r="J55" s="12"/>
    </row>
    <row r="56" spans="1:10" s="20" customFormat="1" ht="90" x14ac:dyDescent="0.25">
      <c r="A56" s="25"/>
      <c r="B56" s="26" t="s">
        <v>76</v>
      </c>
      <c r="C56" s="26" t="s">
        <v>147</v>
      </c>
      <c r="D56" s="27">
        <v>0.71</v>
      </c>
      <c r="E56" s="42">
        <v>0.25</v>
      </c>
      <c r="F56" s="36">
        <f>25/71*100</f>
        <v>35.2112676056338</v>
      </c>
      <c r="G56" s="29">
        <f>SUM(G57:G59)</f>
        <v>597000000</v>
      </c>
      <c r="H56" s="31">
        <f>SUM(H57:H59)</f>
        <v>24307550</v>
      </c>
      <c r="I56" s="36">
        <f>H56/G56*100</f>
        <v>4.0716164154103858</v>
      </c>
      <c r="J56" s="25"/>
    </row>
    <row r="57" spans="1:10" ht="60" x14ac:dyDescent="0.25">
      <c r="A57" s="12"/>
      <c r="B57" s="15" t="s">
        <v>77</v>
      </c>
      <c r="C57" s="14" t="s">
        <v>148</v>
      </c>
      <c r="D57" s="30" t="s">
        <v>181</v>
      </c>
      <c r="E57" s="30" t="s">
        <v>204</v>
      </c>
      <c r="F57" s="37">
        <f>3/12*100</f>
        <v>25</v>
      </c>
      <c r="G57" s="23">
        <v>347000000</v>
      </c>
      <c r="H57" s="23">
        <v>24307550</v>
      </c>
      <c r="I57" s="37">
        <f t="shared" si="0"/>
        <v>7.0050576368876083</v>
      </c>
      <c r="J57" s="12"/>
    </row>
    <row r="58" spans="1:10" ht="60" x14ac:dyDescent="0.25">
      <c r="A58" s="12"/>
      <c r="B58" s="15" t="s">
        <v>78</v>
      </c>
      <c r="C58" s="14" t="s">
        <v>149</v>
      </c>
      <c r="D58" s="30"/>
      <c r="E58" s="30"/>
      <c r="F58" s="10"/>
      <c r="G58" s="23">
        <v>0</v>
      </c>
      <c r="H58" s="23">
        <v>0</v>
      </c>
      <c r="I58" s="37">
        <v>0</v>
      </c>
      <c r="J58" s="12"/>
    </row>
    <row r="59" spans="1:10" ht="60" x14ac:dyDescent="0.25">
      <c r="A59" s="12"/>
      <c r="B59" s="15" t="s">
        <v>79</v>
      </c>
      <c r="C59" s="14" t="s">
        <v>150</v>
      </c>
      <c r="D59" s="30" t="s">
        <v>181</v>
      </c>
      <c r="E59" s="30" t="s">
        <v>204</v>
      </c>
      <c r="F59" s="37">
        <f>3/12*100</f>
        <v>25</v>
      </c>
      <c r="G59" s="23">
        <v>250000000</v>
      </c>
      <c r="H59" s="23">
        <v>0</v>
      </c>
      <c r="I59" s="37">
        <f t="shared" si="0"/>
        <v>0</v>
      </c>
      <c r="J59" s="12"/>
    </row>
    <row r="60" spans="1:10" s="20" customFormat="1" ht="45" customHeight="1" x14ac:dyDescent="0.25">
      <c r="A60" s="25"/>
      <c r="B60" s="26" t="s">
        <v>80</v>
      </c>
      <c r="C60" s="26" t="s">
        <v>144</v>
      </c>
      <c r="D60" s="27">
        <v>1</v>
      </c>
      <c r="E60" s="42">
        <v>0.25</v>
      </c>
      <c r="F60" s="17">
        <f>25/100*100</f>
        <v>25</v>
      </c>
      <c r="G60" s="29">
        <f>SUM(G61:G62)</f>
        <v>1208000000</v>
      </c>
      <c r="H60" s="31">
        <f>SUM(H61:H62)</f>
        <v>17947150</v>
      </c>
      <c r="I60" s="36">
        <f>H60/G60*100</f>
        <v>1.485691225165563</v>
      </c>
      <c r="J60" s="25"/>
    </row>
    <row r="61" spans="1:10" ht="60" x14ac:dyDescent="0.25">
      <c r="A61" s="12"/>
      <c r="B61" s="15" t="s">
        <v>81</v>
      </c>
      <c r="C61" s="14" t="s">
        <v>145</v>
      </c>
      <c r="D61" s="30" t="s">
        <v>181</v>
      </c>
      <c r="E61" s="30" t="s">
        <v>204</v>
      </c>
      <c r="F61" s="37">
        <f>3/12*100</f>
        <v>25</v>
      </c>
      <c r="G61" s="23">
        <v>400000000</v>
      </c>
      <c r="H61" s="23">
        <v>14217650</v>
      </c>
      <c r="I61" s="37">
        <f t="shared" si="0"/>
        <v>3.5544125000000002</v>
      </c>
      <c r="J61" s="12"/>
    </row>
    <row r="62" spans="1:10" ht="75" x14ac:dyDescent="0.25">
      <c r="A62" s="12"/>
      <c r="B62" s="15" t="s">
        <v>82</v>
      </c>
      <c r="C62" s="14" t="s">
        <v>146</v>
      </c>
      <c r="D62" s="30" t="s">
        <v>185</v>
      </c>
      <c r="E62" s="30">
        <v>0</v>
      </c>
      <c r="F62" s="10">
        <f>0/1*100</f>
        <v>0</v>
      </c>
      <c r="G62" s="23">
        <v>808000000</v>
      </c>
      <c r="H62" s="23">
        <v>3729500</v>
      </c>
      <c r="I62" s="37">
        <f t="shared" si="0"/>
        <v>0.46157178217821782</v>
      </c>
      <c r="J62" s="12"/>
    </row>
    <row r="63" spans="1:10" s="20" customFormat="1" ht="45" customHeight="1" x14ac:dyDescent="0.25">
      <c r="A63" s="25"/>
      <c r="B63" s="26" t="s">
        <v>83</v>
      </c>
      <c r="C63" s="26" t="s">
        <v>151</v>
      </c>
      <c r="D63" s="27">
        <v>0.8</v>
      </c>
      <c r="E63" s="42">
        <v>0.3</v>
      </c>
      <c r="F63" s="36">
        <f>30/80*100</f>
        <v>37.5</v>
      </c>
      <c r="G63" s="29">
        <f>SUM(G64:G66)</f>
        <v>2596000000</v>
      </c>
      <c r="H63" s="31">
        <f>SUM(H64:H66)</f>
        <v>153569500</v>
      </c>
      <c r="I63" s="36">
        <f>H63/G63*100</f>
        <v>5.9156201848998462</v>
      </c>
      <c r="J63" s="25"/>
    </row>
    <row r="64" spans="1:10" ht="60" x14ac:dyDescent="0.25">
      <c r="A64" s="12"/>
      <c r="B64" s="15" t="s">
        <v>84</v>
      </c>
      <c r="C64" s="14" t="s">
        <v>152</v>
      </c>
      <c r="D64" s="30" t="s">
        <v>186</v>
      </c>
      <c r="E64" s="30" t="s">
        <v>185</v>
      </c>
      <c r="F64" s="37">
        <f>1/9*100</f>
        <v>11.111111111111111</v>
      </c>
      <c r="G64" s="23">
        <v>1125525000</v>
      </c>
      <c r="H64" s="23">
        <v>12649750</v>
      </c>
      <c r="I64" s="37">
        <f t="shared" si="0"/>
        <v>1.1238977366118035</v>
      </c>
      <c r="J64" s="12"/>
    </row>
    <row r="65" spans="1:10" ht="45" x14ac:dyDescent="0.25">
      <c r="A65" s="12"/>
      <c r="B65" s="15" t="s">
        <v>85</v>
      </c>
      <c r="C65" s="14" t="s">
        <v>152</v>
      </c>
      <c r="D65" s="30" t="s">
        <v>187</v>
      </c>
      <c r="E65" s="30" t="s">
        <v>185</v>
      </c>
      <c r="F65" s="37">
        <f>1/6*100</f>
        <v>16.666666666666664</v>
      </c>
      <c r="G65" s="23">
        <v>670475000</v>
      </c>
      <c r="H65" s="23">
        <v>16382250</v>
      </c>
      <c r="I65" s="37">
        <f t="shared" si="0"/>
        <v>2.443379693500876</v>
      </c>
      <c r="J65" s="12"/>
    </row>
    <row r="66" spans="1:10" ht="30" x14ac:dyDescent="0.25">
      <c r="A66" s="12"/>
      <c r="B66" s="15" t="s">
        <v>86</v>
      </c>
      <c r="C66" s="14" t="s">
        <v>153</v>
      </c>
      <c r="D66" s="30" t="s">
        <v>179</v>
      </c>
      <c r="E66" s="30" t="s">
        <v>196</v>
      </c>
      <c r="F66" s="37">
        <f>1/3*100</f>
        <v>33.333333333333329</v>
      </c>
      <c r="G66" s="23">
        <v>800000000</v>
      </c>
      <c r="H66" s="23">
        <v>124537500</v>
      </c>
      <c r="I66" s="37">
        <f t="shared" si="0"/>
        <v>15.567187499999999</v>
      </c>
      <c r="J66" s="12"/>
    </row>
  </sheetData>
  <mergeCells count="10">
    <mergeCell ref="J7:J8"/>
    <mergeCell ref="D7:F7"/>
    <mergeCell ref="G7:I7"/>
    <mergeCell ref="A1:J1"/>
    <mergeCell ref="A2:J2"/>
    <mergeCell ref="A4:J4"/>
    <mergeCell ref="A5:J5"/>
    <mergeCell ref="A7:A8"/>
    <mergeCell ref="B7:B8"/>
    <mergeCell ref="C7:C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opLeftCell="A19" zoomScaleNormal="100" workbookViewId="0">
      <selection activeCell="E14" sqref="E14"/>
    </sheetView>
  </sheetViews>
  <sheetFormatPr defaultRowHeight="15" x14ac:dyDescent="0.25"/>
  <cols>
    <col min="1" max="1" width="4.5703125" customWidth="1"/>
    <col min="2" max="2" width="27.28515625" customWidth="1"/>
    <col min="3" max="3" width="24.140625" customWidth="1"/>
    <col min="4" max="4" width="10.28515625" customWidth="1"/>
    <col min="5" max="5" width="10.42578125" style="43" customWidth="1"/>
    <col min="6" max="6" width="8.7109375" style="38" customWidth="1"/>
    <col min="7" max="7" width="18.42578125" customWidth="1"/>
    <col min="8" max="8" width="18.140625" style="18" customWidth="1"/>
    <col min="9" max="9" width="9.140625" style="38"/>
    <col min="10" max="10" width="15.7109375" customWidth="1"/>
  </cols>
  <sheetData>
    <row r="1" spans="1:10" ht="15.75" x14ac:dyDescent="0.25">
      <c r="A1" s="191" t="s">
        <v>89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0" ht="15.75" x14ac:dyDescent="0.25">
      <c r="A2" s="191" t="s">
        <v>190</v>
      </c>
      <c r="B2" s="191"/>
      <c r="C2" s="191"/>
      <c r="D2" s="191"/>
      <c r="E2" s="191"/>
      <c r="F2" s="191"/>
      <c r="G2" s="191"/>
      <c r="H2" s="191"/>
      <c r="I2" s="191"/>
      <c r="J2" s="191"/>
    </row>
    <row r="4" spans="1:10" ht="15.75" x14ac:dyDescent="0.25">
      <c r="A4" s="197" t="s">
        <v>12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0" ht="15.75" x14ac:dyDescent="0.25">
      <c r="A5" s="197" t="s">
        <v>91</v>
      </c>
      <c r="B5" s="197"/>
      <c r="C5" s="197"/>
      <c r="D5" s="197"/>
      <c r="E5" s="197"/>
      <c r="F5" s="197"/>
      <c r="G5" s="197"/>
      <c r="H5" s="197"/>
      <c r="I5" s="197"/>
      <c r="J5" s="197"/>
    </row>
    <row r="7" spans="1:10" s="5" customFormat="1" x14ac:dyDescent="0.25">
      <c r="A7" s="200" t="s">
        <v>2</v>
      </c>
      <c r="B7" s="200" t="s">
        <v>92</v>
      </c>
      <c r="C7" s="200" t="s">
        <v>4</v>
      </c>
      <c r="D7" s="200" t="s">
        <v>93</v>
      </c>
      <c r="E7" s="200"/>
      <c r="F7" s="200"/>
      <c r="G7" s="200" t="s">
        <v>97</v>
      </c>
      <c r="H7" s="200"/>
      <c r="I7" s="200"/>
      <c r="J7" s="200" t="s">
        <v>98</v>
      </c>
    </row>
    <row r="8" spans="1:10" s="5" customFormat="1" x14ac:dyDescent="0.25">
      <c r="A8" s="200"/>
      <c r="B8" s="200"/>
      <c r="C8" s="200"/>
      <c r="D8" s="17" t="s">
        <v>94</v>
      </c>
      <c r="E8" s="39" t="s">
        <v>95</v>
      </c>
      <c r="F8" s="35" t="s">
        <v>96</v>
      </c>
      <c r="G8" s="17" t="s">
        <v>94</v>
      </c>
      <c r="H8" s="31" t="s">
        <v>95</v>
      </c>
      <c r="I8" s="17" t="s">
        <v>96</v>
      </c>
      <c r="J8" s="200"/>
    </row>
    <row r="9" spans="1:10" s="5" customFormat="1" x14ac:dyDescent="0.25">
      <c r="A9" s="9">
        <v>1</v>
      </c>
      <c r="B9" s="9">
        <v>2</v>
      </c>
      <c r="C9" s="9">
        <v>3</v>
      </c>
      <c r="D9" s="9">
        <v>4</v>
      </c>
      <c r="E9" s="40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</row>
    <row r="10" spans="1:10" s="5" customFormat="1" x14ac:dyDescent="0.25">
      <c r="A10" s="16" t="s">
        <v>6</v>
      </c>
      <c r="B10" s="16" t="s">
        <v>99</v>
      </c>
      <c r="C10" s="16"/>
      <c r="D10" s="16"/>
      <c r="E10" s="39"/>
      <c r="F10" s="35"/>
      <c r="G10" s="16"/>
      <c r="H10" s="31"/>
      <c r="I10" s="17"/>
      <c r="J10" s="16"/>
    </row>
    <row r="11" spans="1:10" ht="45" x14ac:dyDescent="0.25">
      <c r="A11" s="12"/>
      <c r="B11" s="21" t="s">
        <v>100</v>
      </c>
      <c r="C11" s="13" t="s">
        <v>101</v>
      </c>
      <c r="D11" s="22">
        <v>1</v>
      </c>
      <c r="E11" s="41">
        <v>0.63</v>
      </c>
      <c r="F11" s="22">
        <v>0.63</v>
      </c>
      <c r="G11" s="23">
        <v>4932832000</v>
      </c>
      <c r="H11" s="23">
        <v>1569419065</v>
      </c>
      <c r="I11" s="24">
        <f>H11/G11*100</f>
        <v>31.815781786203139</v>
      </c>
      <c r="J11" s="12"/>
    </row>
    <row r="12" spans="1:10" s="5" customFormat="1" x14ac:dyDescent="0.25">
      <c r="A12" s="16" t="s">
        <v>7</v>
      </c>
      <c r="B12" s="16" t="s">
        <v>102</v>
      </c>
      <c r="C12" s="16"/>
      <c r="D12" s="16"/>
      <c r="E12" s="39"/>
      <c r="F12" s="35"/>
      <c r="G12" s="16"/>
      <c r="H12" s="31"/>
      <c r="I12" s="17"/>
      <c r="J12" s="16"/>
    </row>
    <row r="13" spans="1:10" s="20" customFormat="1" ht="45" x14ac:dyDescent="0.25">
      <c r="A13" s="25"/>
      <c r="B13" s="26" t="s">
        <v>33</v>
      </c>
      <c r="C13" s="26" t="s">
        <v>103</v>
      </c>
      <c r="D13" s="27">
        <v>0.8</v>
      </c>
      <c r="E13" s="39">
        <v>32.5</v>
      </c>
      <c r="F13" s="36">
        <f>32.5/80*100</f>
        <v>40.625</v>
      </c>
      <c r="G13" s="23">
        <f>SUM(G14:G22)</f>
        <v>1685594200</v>
      </c>
      <c r="H13" s="31">
        <f>SUM(H14:H22)</f>
        <v>261328195</v>
      </c>
      <c r="I13" s="36">
        <f>H13/G13*100</f>
        <v>15.503624478537004</v>
      </c>
      <c r="J13" s="25"/>
    </row>
    <row r="14" spans="1:10" ht="45" x14ac:dyDescent="0.25">
      <c r="A14" s="12"/>
      <c r="B14" s="15" t="s">
        <v>34</v>
      </c>
      <c r="C14" s="14" t="s">
        <v>104</v>
      </c>
      <c r="D14" s="30" t="s">
        <v>154</v>
      </c>
      <c r="E14" s="30" t="s">
        <v>350</v>
      </c>
      <c r="F14" s="37">
        <f>42/84*100</f>
        <v>50</v>
      </c>
      <c r="G14" s="23">
        <v>87000000</v>
      </c>
      <c r="H14" s="32">
        <v>12947305</v>
      </c>
      <c r="I14" s="37">
        <f>H14/G14*100</f>
        <v>14.881959770114941</v>
      </c>
      <c r="J14" s="12"/>
    </row>
    <row r="15" spans="1:10" ht="90" x14ac:dyDescent="0.25">
      <c r="A15" s="12"/>
      <c r="B15" s="15" t="s">
        <v>35</v>
      </c>
      <c r="C15" s="14" t="s">
        <v>105</v>
      </c>
      <c r="D15" s="30" t="s">
        <v>155</v>
      </c>
      <c r="E15" s="30" t="s">
        <v>351</v>
      </c>
      <c r="F15" s="37">
        <f>180/360*100</f>
        <v>50</v>
      </c>
      <c r="G15" s="23">
        <v>312145000</v>
      </c>
      <c r="H15" s="32">
        <v>35735000</v>
      </c>
      <c r="I15" s="37">
        <f t="shared" ref="I15:I18" si="0">H15/G15*100</f>
        <v>11.448205161062967</v>
      </c>
      <c r="J15" s="12"/>
    </row>
    <row r="16" spans="1:10" ht="45" x14ac:dyDescent="0.25">
      <c r="A16" s="12"/>
      <c r="B16" s="15" t="s">
        <v>36</v>
      </c>
      <c r="C16" s="14" t="s">
        <v>106</v>
      </c>
      <c r="D16" s="30" t="s">
        <v>156</v>
      </c>
      <c r="E16" s="30">
        <v>0</v>
      </c>
      <c r="F16" s="10">
        <f>0/46*100</f>
        <v>0</v>
      </c>
      <c r="G16" s="23">
        <v>25000000</v>
      </c>
      <c r="H16" s="32">
        <v>0</v>
      </c>
      <c r="I16" s="37">
        <f t="shared" si="0"/>
        <v>0</v>
      </c>
      <c r="J16" s="12"/>
    </row>
    <row r="17" spans="1:10" ht="30" x14ac:dyDescent="0.25">
      <c r="A17" s="12"/>
      <c r="B17" s="15" t="s">
        <v>37</v>
      </c>
      <c r="C17" s="14" t="s">
        <v>107</v>
      </c>
      <c r="D17" s="30" t="s">
        <v>157</v>
      </c>
      <c r="E17" s="30">
        <v>0</v>
      </c>
      <c r="F17" s="37">
        <v>0</v>
      </c>
      <c r="G17" s="23">
        <v>102350000</v>
      </c>
      <c r="H17" s="32">
        <v>0</v>
      </c>
      <c r="I17" s="37">
        <f t="shared" si="0"/>
        <v>0</v>
      </c>
      <c r="J17" s="12"/>
    </row>
    <row r="18" spans="1:10" ht="45" x14ac:dyDescent="0.25">
      <c r="A18" s="12"/>
      <c r="B18" s="15" t="s">
        <v>38</v>
      </c>
      <c r="C18" s="14" t="s">
        <v>108</v>
      </c>
      <c r="D18" s="30" t="s">
        <v>158</v>
      </c>
      <c r="E18" s="30" t="s">
        <v>352</v>
      </c>
      <c r="F18" s="37">
        <f>13/25*100</f>
        <v>52</v>
      </c>
      <c r="G18" s="23">
        <v>75049600</v>
      </c>
      <c r="H18" s="32">
        <v>28740000</v>
      </c>
      <c r="I18" s="37">
        <f t="shared" si="0"/>
        <v>38.294674455293567</v>
      </c>
      <c r="J18" s="12"/>
    </row>
    <row r="19" spans="1:10" ht="45" x14ac:dyDescent="0.25">
      <c r="A19" s="12"/>
      <c r="B19" s="15" t="s">
        <v>39</v>
      </c>
      <c r="C19" s="14" t="s">
        <v>109</v>
      </c>
      <c r="D19" s="30" t="s">
        <v>159</v>
      </c>
      <c r="E19" s="30" t="s">
        <v>353</v>
      </c>
      <c r="F19" s="37">
        <f>3/6*100</f>
        <v>50</v>
      </c>
      <c r="G19" s="23">
        <v>75049600</v>
      </c>
      <c r="H19" s="32">
        <v>28740000</v>
      </c>
      <c r="I19" s="37">
        <f t="shared" ref="I19:I22" si="1">H19/G19*100</f>
        <v>38.294674455293567</v>
      </c>
      <c r="J19" s="12"/>
    </row>
    <row r="20" spans="1:10" ht="30" x14ac:dyDescent="0.25">
      <c r="A20" s="12"/>
      <c r="B20" s="15" t="s">
        <v>40</v>
      </c>
      <c r="C20" s="14" t="s">
        <v>110</v>
      </c>
      <c r="D20" s="30" t="s">
        <v>160</v>
      </c>
      <c r="E20" s="30" t="s">
        <v>354</v>
      </c>
      <c r="F20" s="37">
        <f>1175/4700*100</f>
        <v>25</v>
      </c>
      <c r="G20" s="23">
        <v>17000000</v>
      </c>
      <c r="H20" s="32">
        <v>4500000</v>
      </c>
      <c r="I20" s="37">
        <f t="shared" si="1"/>
        <v>26.47058823529412</v>
      </c>
      <c r="J20" s="12"/>
    </row>
    <row r="21" spans="1:10" ht="60" x14ac:dyDescent="0.25">
      <c r="A21" s="12"/>
      <c r="B21" s="15" t="s">
        <v>41</v>
      </c>
      <c r="C21" s="14" t="s">
        <v>111</v>
      </c>
      <c r="D21" s="30" t="s">
        <v>161</v>
      </c>
      <c r="E21" s="30" t="s">
        <v>205</v>
      </c>
      <c r="F21" s="37">
        <f>15/60*100</f>
        <v>25</v>
      </c>
      <c r="G21" s="23">
        <v>184000000</v>
      </c>
      <c r="H21" s="32">
        <v>45175000</v>
      </c>
      <c r="I21" s="37">
        <f t="shared" si="1"/>
        <v>24.551630434782609</v>
      </c>
      <c r="J21" s="12"/>
    </row>
    <row r="22" spans="1:10" ht="45" x14ac:dyDescent="0.25">
      <c r="A22" s="12"/>
      <c r="B22" s="15" t="s">
        <v>42</v>
      </c>
      <c r="C22" s="14" t="s">
        <v>112</v>
      </c>
      <c r="D22" s="30" t="s">
        <v>162</v>
      </c>
      <c r="E22" s="30" t="s">
        <v>357</v>
      </c>
      <c r="F22" s="37">
        <f>30/96*100</f>
        <v>31.25</v>
      </c>
      <c r="G22" s="23">
        <v>808000000</v>
      </c>
      <c r="H22" s="32">
        <v>105490890</v>
      </c>
      <c r="I22" s="37">
        <f t="shared" si="1"/>
        <v>13.055803217821783</v>
      </c>
      <c r="J22" s="12"/>
    </row>
    <row r="23" spans="1:10" x14ac:dyDescent="0.25">
      <c r="A23" s="12"/>
      <c r="B23" s="15"/>
      <c r="C23" s="14"/>
      <c r="D23" s="30"/>
      <c r="E23" s="30"/>
      <c r="F23" s="37"/>
      <c r="G23" s="23">
        <v>198000000</v>
      </c>
      <c r="H23" s="32">
        <v>48750000</v>
      </c>
      <c r="I23" s="37">
        <f t="shared" ref="I23" si="2">H23/G23*100</f>
        <v>24.621212121212121</v>
      </c>
      <c r="J23" s="12"/>
    </row>
    <row r="24" spans="1:10" s="20" customFormat="1" ht="45" x14ac:dyDescent="0.25">
      <c r="A24" s="25"/>
      <c r="B24" s="26" t="s">
        <v>43</v>
      </c>
      <c r="C24" s="26" t="s">
        <v>113</v>
      </c>
      <c r="D24" s="27">
        <v>0.75</v>
      </c>
      <c r="E24" s="39">
        <v>35</v>
      </c>
      <c r="F24" s="36">
        <f>E24/75*100</f>
        <v>46.666666666666664</v>
      </c>
      <c r="G24" s="28">
        <f>SUM(G25:G28)</f>
        <v>1122500000</v>
      </c>
      <c r="H24" s="31">
        <f>SUM(H25:H28)</f>
        <v>157227200</v>
      </c>
      <c r="I24" s="36">
        <f>H24/G24*100</f>
        <v>14.00687750556793</v>
      </c>
      <c r="J24" s="25"/>
    </row>
    <row r="25" spans="1:10" ht="26.25" customHeight="1" x14ac:dyDescent="0.25">
      <c r="A25" s="12"/>
      <c r="B25" s="15" t="s">
        <v>44</v>
      </c>
      <c r="C25" s="12"/>
      <c r="D25" s="30" t="s">
        <v>163</v>
      </c>
      <c r="E25" s="30" t="s">
        <v>355</v>
      </c>
      <c r="F25" s="37">
        <f>4/15*100</f>
        <v>26.666666666666668</v>
      </c>
      <c r="G25" s="23">
        <v>532500000</v>
      </c>
      <c r="H25" s="23">
        <v>85100000</v>
      </c>
      <c r="I25" s="37">
        <f t="shared" ref="I25" si="3">H25/G25*100</f>
        <v>15.981220657276996</v>
      </c>
      <c r="J25" s="12"/>
    </row>
    <row r="26" spans="1:10" ht="30" x14ac:dyDescent="0.25">
      <c r="A26" s="12"/>
      <c r="B26" s="15" t="s">
        <v>188</v>
      </c>
      <c r="C26" s="14"/>
      <c r="D26" s="30"/>
      <c r="E26" s="30"/>
      <c r="F26" s="10"/>
      <c r="G26" s="23">
        <v>52000000</v>
      </c>
      <c r="H26" s="23">
        <v>39500000</v>
      </c>
      <c r="I26" s="37">
        <f>H26/G26*100</f>
        <v>75.961538461538453</v>
      </c>
      <c r="J26" s="12"/>
    </row>
    <row r="27" spans="1:10" ht="45" x14ac:dyDescent="0.25">
      <c r="A27" s="12"/>
      <c r="B27" s="15" t="s">
        <v>45</v>
      </c>
      <c r="C27" s="14" t="s">
        <v>114</v>
      </c>
      <c r="D27" s="30" t="s">
        <v>164</v>
      </c>
      <c r="E27" s="30" t="s">
        <v>356</v>
      </c>
      <c r="F27" s="37">
        <f>7/35*100</f>
        <v>20</v>
      </c>
      <c r="G27" s="23">
        <v>432000000</v>
      </c>
      <c r="H27" s="23">
        <v>27850000</v>
      </c>
      <c r="I27" s="37">
        <f t="shared" ref="I27:I29" si="4">H27/G27*100</f>
        <v>6.4467592592592586</v>
      </c>
      <c r="J27" s="12"/>
    </row>
    <row r="28" spans="1:10" ht="30" x14ac:dyDescent="0.25">
      <c r="A28" s="12"/>
      <c r="B28" s="15" t="s">
        <v>46</v>
      </c>
      <c r="C28" s="12"/>
      <c r="D28" s="30" t="s">
        <v>165</v>
      </c>
      <c r="E28" s="30" t="s">
        <v>361</v>
      </c>
      <c r="F28" s="37">
        <f>3/83*100</f>
        <v>3.6144578313253009</v>
      </c>
      <c r="G28" s="23">
        <v>106000000</v>
      </c>
      <c r="H28" s="23">
        <v>4777200</v>
      </c>
      <c r="I28" s="37">
        <f t="shared" si="4"/>
        <v>4.5067924528301884</v>
      </c>
      <c r="J28" s="12"/>
    </row>
    <row r="29" spans="1:10" ht="60" x14ac:dyDescent="0.25">
      <c r="A29" s="12"/>
      <c r="B29" s="15" t="s">
        <v>47</v>
      </c>
      <c r="C29" s="14" t="s">
        <v>115</v>
      </c>
      <c r="D29" s="30" t="s">
        <v>166</v>
      </c>
      <c r="E29" s="30">
        <v>0</v>
      </c>
      <c r="F29" s="10">
        <f>0/26*100</f>
        <v>0</v>
      </c>
      <c r="G29" s="23">
        <v>105540000</v>
      </c>
      <c r="H29" s="23">
        <v>0</v>
      </c>
      <c r="I29" s="37">
        <f t="shared" si="4"/>
        <v>0</v>
      </c>
      <c r="J29" s="12"/>
    </row>
    <row r="30" spans="1:10" s="20" customFormat="1" ht="45" x14ac:dyDescent="0.25">
      <c r="A30" s="25"/>
      <c r="B30" s="26" t="s">
        <v>48</v>
      </c>
      <c r="C30" s="26" t="s">
        <v>116</v>
      </c>
      <c r="D30" s="19">
        <v>1</v>
      </c>
      <c r="E30" s="42">
        <v>0.8</v>
      </c>
      <c r="F30" s="45">
        <f>80/100*100</f>
        <v>80</v>
      </c>
      <c r="G30" s="29">
        <f>SUM(G31:G32)</f>
        <v>460000000</v>
      </c>
      <c r="H30" s="31">
        <f>SUM(H31:H32)</f>
        <v>266445000</v>
      </c>
      <c r="I30" s="36">
        <f>H30/G30*100</f>
        <v>57.922826086956526</v>
      </c>
      <c r="J30" s="25"/>
    </row>
    <row r="31" spans="1:10" ht="45" x14ac:dyDescent="0.25">
      <c r="A31" s="12"/>
      <c r="B31" s="15" t="s">
        <v>49</v>
      </c>
      <c r="C31" s="14" t="s">
        <v>117</v>
      </c>
      <c r="D31" s="30" t="s">
        <v>167</v>
      </c>
      <c r="E31" s="30" t="s">
        <v>360</v>
      </c>
      <c r="F31" s="37">
        <f>4/18*100</f>
        <v>22.222222222222221</v>
      </c>
      <c r="G31" s="23">
        <v>90000000</v>
      </c>
      <c r="H31" s="23">
        <v>13500000</v>
      </c>
      <c r="I31" s="37">
        <f t="shared" ref="I31:I32" si="5">H31/G31*100</f>
        <v>15</v>
      </c>
      <c r="J31" s="12"/>
    </row>
    <row r="32" spans="1:10" ht="45" x14ac:dyDescent="0.25">
      <c r="A32" s="12"/>
      <c r="B32" s="15" t="s">
        <v>50</v>
      </c>
      <c r="C32" s="14" t="s">
        <v>118</v>
      </c>
      <c r="D32" s="30" t="s">
        <v>168</v>
      </c>
      <c r="E32" s="30" t="s">
        <v>168</v>
      </c>
      <c r="F32" s="10">
        <f>45/45*100</f>
        <v>100</v>
      </c>
      <c r="G32" s="23">
        <v>370000000</v>
      </c>
      <c r="H32" s="23">
        <v>252945000</v>
      </c>
      <c r="I32" s="37">
        <f t="shared" si="5"/>
        <v>68.363513513513524</v>
      </c>
      <c r="J32" s="12"/>
    </row>
    <row r="33" spans="1:10" s="20" customFormat="1" ht="60" x14ac:dyDescent="0.25">
      <c r="A33" s="25"/>
      <c r="B33" s="26" t="s">
        <v>51</v>
      </c>
      <c r="C33" s="26" t="s">
        <v>119</v>
      </c>
      <c r="D33" s="27">
        <v>1</v>
      </c>
      <c r="E33" s="42">
        <v>0.5</v>
      </c>
      <c r="F33" s="45">
        <f>50/100*100</f>
        <v>50</v>
      </c>
      <c r="G33" s="29">
        <f>SUM(G34)</f>
        <v>195000000</v>
      </c>
      <c r="H33" s="31">
        <f>SUM(H34)</f>
        <v>0</v>
      </c>
      <c r="I33" s="36">
        <f>H33/G33*100</f>
        <v>0</v>
      </c>
      <c r="J33" s="25"/>
    </row>
    <row r="34" spans="1:10" ht="45" x14ac:dyDescent="0.25">
      <c r="A34" s="12"/>
      <c r="B34" s="15" t="s">
        <v>52</v>
      </c>
      <c r="C34" s="14" t="s">
        <v>120</v>
      </c>
      <c r="D34" s="30" t="s">
        <v>169</v>
      </c>
      <c r="E34" s="30" t="s">
        <v>185</v>
      </c>
      <c r="F34" s="10">
        <f>1/4*100</f>
        <v>25</v>
      </c>
      <c r="G34" s="23">
        <v>195000000</v>
      </c>
      <c r="H34" s="23">
        <v>0</v>
      </c>
      <c r="I34" s="37">
        <f t="shared" ref="I34" si="6">H34/G34*100</f>
        <v>0</v>
      </c>
      <c r="J34" s="12"/>
    </row>
    <row r="35" spans="1:10" s="20" customFormat="1" ht="75" x14ac:dyDescent="0.25">
      <c r="A35" s="25"/>
      <c r="B35" s="26" t="s">
        <v>53</v>
      </c>
      <c r="C35" s="26" t="s">
        <v>121</v>
      </c>
      <c r="D35" s="27">
        <v>1</v>
      </c>
      <c r="E35" s="42">
        <v>0.8</v>
      </c>
      <c r="F35" s="45">
        <f>80/100*100</f>
        <v>80</v>
      </c>
      <c r="G35" s="29">
        <f>SUM(G36:G44)</f>
        <v>2770197700</v>
      </c>
      <c r="H35" s="31">
        <f>SUM(H36:H44)</f>
        <v>740973744</v>
      </c>
      <c r="I35" s="36">
        <f>H35/G35*100</f>
        <v>26.748045599777953</v>
      </c>
      <c r="J35" s="25"/>
    </row>
    <row r="36" spans="1:10" ht="30" x14ac:dyDescent="0.25">
      <c r="A36" s="12"/>
      <c r="B36" s="15" t="s">
        <v>54</v>
      </c>
      <c r="C36" s="14" t="s">
        <v>122</v>
      </c>
      <c r="D36" s="30" t="s">
        <v>170</v>
      </c>
      <c r="E36" s="30" t="s">
        <v>170</v>
      </c>
      <c r="F36" s="10">
        <f>1/1*100</f>
        <v>100</v>
      </c>
      <c r="G36" s="23">
        <v>505657700</v>
      </c>
      <c r="H36" s="23">
        <v>47978000</v>
      </c>
      <c r="I36" s="37">
        <f t="shared" ref="I36:I44" si="7">H36/G36*100</f>
        <v>9.4882368052538304</v>
      </c>
      <c r="J36" s="12"/>
    </row>
    <row r="37" spans="1:10" ht="30" x14ac:dyDescent="0.25">
      <c r="A37" s="12"/>
      <c r="B37" s="15" t="s">
        <v>55</v>
      </c>
      <c r="C37" s="14" t="s">
        <v>123</v>
      </c>
      <c r="D37" s="30" t="s">
        <v>171</v>
      </c>
      <c r="E37" s="30" t="s">
        <v>171</v>
      </c>
      <c r="F37" s="10">
        <f>2/2*100</f>
        <v>100</v>
      </c>
      <c r="G37" s="23">
        <v>206640000</v>
      </c>
      <c r="H37" s="23">
        <v>101662844</v>
      </c>
      <c r="I37" s="37">
        <f t="shared" si="7"/>
        <v>49.19804684475416</v>
      </c>
      <c r="J37" s="12"/>
    </row>
    <row r="38" spans="1:10" ht="30" x14ac:dyDescent="0.25">
      <c r="A38" s="12"/>
      <c r="B38" s="15" t="s">
        <v>56</v>
      </c>
      <c r="C38" s="14" t="s">
        <v>124</v>
      </c>
      <c r="D38" s="30" t="s">
        <v>171</v>
      </c>
      <c r="E38" s="30" t="s">
        <v>171</v>
      </c>
      <c r="F38" s="10">
        <f>2/2*100</f>
        <v>100</v>
      </c>
      <c r="G38" s="23">
        <v>670000000</v>
      </c>
      <c r="H38" s="23">
        <v>337432000</v>
      </c>
      <c r="I38" s="37">
        <f t="shared" si="7"/>
        <v>50.362985074626863</v>
      </c>
      <c r="J38" s="12"/>
    </row>
    <row r="39" spans="1:10" ht="60" x14ac:dyDescent="0.25">
      <c r="A39" s="12"/>
      <c r="B39" s="15" t="s">
        <v>57</v>
      </c>
      <c r="C39" s="14" t="s">
        <v>125</v>
      </c>
      <c r="D39" s="30" t="s">
        <v>172</v>
      </c>
      <c r="E39" s="30" t="s">
        <v>196</v>
      </c>
      <c r="F39" s="10">
        <f>1/4*100</f>
        <v>25</v>
      </c>
      <c r="G39" s="23">
        <v>171000000</v>
      </c>
      <c r="H39" s="23">
        <v>33229500</v>
      </c>
      <c r="I39" s="37">
        <f t="shared" si="7"/>
        <v>19.432456140350876</v>
      </c>
      <c r="J39" s="12"/>
    </row>
    <row r="40" spans="1:10" ht="45" x14ac:dyDescent="0.25">
      <c r="A40" s="12"/>
      <c r="B40" s="15" t="s">
        <v>58</v>
      </c>
      <c r="C40" s="14" t="s">
        <v>126</v>
      </c>
      <c r="D40" s="30" t="s">
        <v>173</v>
      </c>
      <c r="E40" s="30" t="s">
        <v>204</v>
      </c>
      <c r="F40" s="10">
        <f>3/10*100</f>
        <v>30</v>
      </c>
      <c r="G40" s="23">
        <v>144400000</v>
      </c>
      <c r="H40" s="23">
        <v>23031600</v>
      </c>
      <c r="I40" s="37">
        <f t="shared" si="7"/>
        <v>15.949861495844875</v>
      </c>
      <c r="J40" s="12"/>
    </row>
    <row r="41" spans="1:10" ht="30" x14ac:dyDescent="0.25">
      <c r="A41" s="12"/>
      <c r="B41" s="15" t="s">
        <v>59</v>
      </c>
      <c r="C41" s="14" t="s">
        <v>127</v>
      </c>
      <c r="D41" s="30" t="s">
        <v>169</v>
      </c>
      <c r="E41" s="30">
        <v>0</v>
      </c>
      <c r="F41" s="10">
        <f>0/4*100</f>
        <v>0</v>
      </c>
      <c r="G41" s="23">
        <v>175000000</v>
      </c>
      <c r="H41" s="23">
        <v>4340000</v>
      </c>
      <c r="I41" s="37">
        <f t="shared" si="7"/>
        <v>2.48</v>
      </c>
      <c r="J41" s="12"/>
    </row>
    <row r="42" spans="1:10" ht="30" x14ac:dyDescent="0.25">
      <c r="A42" s="12"/>
      <c r="B42" s="15" t="s">
        <v>60</v>
      </c>
      <c r="C42" s="14" t="s">
        <v>128</v>
      </c>
      <c r="D42" s="30" t="s">
        <v>174</v>
      </c>
      <c r="E42" s="30" t="s">
        <v>185</v>
      </c>
      <c r="F42" s="10">
        <f>1/1*100</f>
        <v>100</v>
      </c>
      <c r="G42" s="23">
        <v>60000000</v>
      </c>
      <c r="H42" s="23">
        <v>3799800</v>
      </c>
      <c r="I42" s="37">
        <f t="shared" si="7"/>
        <v>6.3330000000000002</v>
      </c>
      <c r="J42" s="12"/>
    </row>
    <row r="43" spans="1:10" ht="45" x14ac:dyDescent="0.25">
      <c r="A43" s="12"/>
      <c r="B43" s="15" t="s">
        <v>61</v>
      </c>
      <c r="C43" s="14" t="s">
        <v>129</v>
      </c>
      <c r="D43" s="30" t="s">
        <v>175</v>
      </c>
      <c r="E43" s="30" t="s">
        <v>175</v>
      </c>
      <c r="F43" s="10">
        <f>80/80*100</f>
        <v>100</v>
      </c>
      <c r="G43" s="23">
        <v>415000000</v>
      </c>
      <c r="H43" s="23">
        <v>189500000</v>
      </c>
      <c r="I43" s="37">
        <f t="shared" si="7"/>
        <v>45.662650602409641</v>
      </c>
      <c r="J43" s="12"/>
    </row>
    <row r="44" spans="1:10" ht="45" x14ac:dyDescent="0.25">
      <c r="A44" s="12"/>
      <c r="B44" s="15" t="s">
        <v>62</v>
      </c>
      <c r="C44" s="14" t="s">
        <v>130</v>
      </c>
      <c r="D44" s="30" t="s">
        <v>176</v>
      </c>
      <c r="E44" s="30" t="s">
        <v>176</v>
      </c>
      <c r="F44" s="10">
        <f>65/65*100</f>
        <v>100</v>
      </c>
      <c r="G44" s="23">
        <v>422500000</v>
      </c>
      <c r="H44" s="23">
        <v>0</v>
      </c>
      <c r="I44" s="37">
        <f t="shared" si="7"/>
        <v>0</v>
      </c>
      <c r="J44" s="12"/>
    </row>
    <row r="45" spans="1:10" s="20" customFormat="1" ht="82.5" customHeight="1" x14ac:dyDescent="0.25">
      <c r="A45" s="25"/>
      <c r="B45" s="26" t="s">
        <v>63</v>
      </c>
      <c r="C45" s="26" t="s">
        <v>131</v>
      </c>
      <c r="D45" s="27">
        <v>0.89</v>
      </c>
      <c r="E45" s="39">
        <v>45</v>
      </c>
      <c r="F45" s="36">
        <f>45/89*100</f>
        <v>50.561797752808992</v>
      </c>
      <c r="G45" s="29">
        <f>SUM(G46:G50)</f>
        <v>1225960600</v>
      </c>
      <c r="H45" s="31">
        <f>SUM(H46:H50)</f>
        <v>100851372</v>
      </c>
      <c r="I45" s="36">
        <f>H45/G45*100</f>
        <v>8.2263142877511726</v>
      </c>
      <c r="J45" s="25"/>
    </row>
    <row r="46" spans="1:10" ht="60" x14ac:dyDescent="0.25">
      <c r="A46" s="12"/>
      <c r="B46" s="15" t="s">
        <v>64</v>
      </c>
      <c r="C46" s="14" t="s">
        <v>132</v>
      </c>
      <c r="D46" s="30" t="s">
        <v>177</v>
      </c>
      <c r="E46" s="30" t="s">
        <v>204</v>
      </c>
      <c r="F46" s="37">
        <f t="shared" ref="F46" si="8">3/12*100</f>
        <v>25</v>
      </c>
      <c r="G46" s="23">
        <v>138675400</v>
      </c>
      <c r="H46" s="23">
        <v>13050000</v>
      </c>
      <c r="I46" s="37">
        <f t="shared" ref="I46:I50" si="9">H46/G46*100</f>
        <v>9.410465013982293</v>
      </c>
      <c r="J46" s="12"/>
    </row>
    <row r="47" spans="1:10" ht="105" x14ac:dyDescent="0.25">
      <c r="A47" s="12"/>
      <c r="B47" s="15" t="s">
        <v>65</v>
      </c>
      <c r="C47" s="14" t="s">
        <v>133</v>
      </c>
      <c r="D47" s="30" t="s">
        <v>178</v>
      </c>
      <c r="E47" s="30" t="s">
        <v>358</v>
      </c>
      <c r="F47" s="10">
        <f>2/5*100</f>
        <v>40</v>
      </c>
      <c r="G47" s="23">
        <v>451195000</v>
      </c>
      <c r="H47" s="23">
        <v>61831652</v>
      </c>
      <c r="I47" s="37">
        <f t="shared" si="9"/>
        <v>13.703975442990282</v>
      </c>
      <c r="J47" s="12"/>
    </row>
    <row r="48" spans="1:10" ht="90" x14ac:dyDescent="0.25">
      <c r="A48" s="12"/>
      <c r="B48" s="15" t="s">
        <v>189</v>
      </c>
      <c r="C48" s="14" t="s">
        <v>134</v>
      </c>
      <c r="D48" s="30" t="s">
        <v>179</v>
      </c>
      <c r="E48" s="30">
        <v>0</v>
      </c>
      <c r="F48" s="10">
        <f>0/3*100</f>
        <v>0</v>
      </c>
      <c r="G48" s="23">
        <v>242209000</v>
      </c>
      <c r="H48" s="23">
        <v>166000</v>
      </c>
      <c r="I48" s="37">
        <f t="shared" si="9"/>
        <v>6.8535851268945416E-2</v>
      </c>
      <c r="J48" s="12"/>
    </row>
    <row r="49" spans="1:10" ht="105" x14ac:dyDescent="0.25">
      <c r="A49" s="12"/>
      <c r="B49" s="15" t="s">
        <v>67</v>
      </c>
      <c r="C49" s="14" t="s">
        <v>135</v>
      </c>
      <c r="D49" s="30" t="s">
        <v>180</v>
      </c>
      <c r="E49" s="30" t="s">
        <v>203</v>
      </c>
      <c r="F49" s="10">
        <f>2/8*100</f>
        <v>25</v>
      </c>
      <c r="G49" s="23">
        <v>152150400</v>
      </c>
      <c r="H49" s="23">
        <v>22816720</v>
      </c>
      <c r="I49" s="37">
        <f t="shared" si="9"/>
        <v>14.996161692640966</v>
      </c>
      <c r="J49" s="12"/>
    </row>
    <row r="50" spans="1:10" ht="60" x14ac:dyDescent="0.25">
      <c r="A50" s="12"/>
      <c r="B50" s="15" t="s">
        <v>68</v>
      </c>
      <c r="C50" s="14" t="s">
        <v>136</v>
      </c>
      <c r="D50" s="30" t="s">
        <v>179</v>
      </c>
      <c r="E50" s="30" t="s">
        <v>196</v>
      </c>
      <c r="F50" s="37">
        <f>1/3*100</f>
        <v>33.333333333333329</v>
      </c>
      <c r="G50" s="23">
        <v>241730800</v>
      </c>
      <c r="H50" s="23">
        <v>2987000</v>
      </c>
      <c r="I50" s="37">
        <f t="shared" si="9"/>
        <v>1.2356720781960759</v>
      </c>
      <c r="J50" s="12"/>
    </row>
    <row r="51" spans="1:10" s="20" customFormat="1" ht="75" x14ac:dyDescent="0.25">
      <c r="A51" s="25"/>
      <c r="B51" s="26" t="s">
        <v>69</v>
      </c>
      <c r="C51" s="26" t="s">
        <v>137</v>
      </c>
      <c r="D51" s="27">
        <v>0.83</v>
      </c>
      <c r="E51" s="39">
        <v>41.5</v>
      </c>
      <c r="F51" s="45">
        <f>41.5/83*100</f>
        <v>50</v>
      </c>
      <c r="G51" s="29">
        <f>SUM(G52:G57)</f>
        <v>1373500000</v>
      </c>
      <c r="H51" s="31">
        <f>SUM(H52:H57)</f>
        <v>156170911</v>
      </c>
      <c r="I51" s="36">
        <f>H51/G51*100</f>
        <v>11.370288387331634</v>
      </c>
      <c r="J51" s="25"/>
    </row>
    <row r="52" spans="1:10" ht="60" x14ac:dyDescent="0.25">
      <c r="A52" s="12"/>
      <c r="B52" s="15" t="s">
        <v>70</v>
      </c>
      <c r="C52" s="14" t="s">
        <v>138</v>
      </c>
      <c r="D52" s="30" t="s">
        <v>181</v>
      </c>
      <c r="E52" s="30" t="s">
        <v>204</v>
      </c>
      <c r="F52" s="37">
        <f t="shared" ref="F52:F53" si="10">3/12*100</f>
        <v>25</v>
      </c>
      <c r="G52" s="23">
        <v>444500000</v>
      </c>
      <c r="H52" s="23">
        <v>63962511</v>
      </c>
      <c r="I52" s="37">
        <f t="shared" ref="I52:I57" si="11">H52/G52*100</f>
        <v>14.389766254218223</v>
      </c>
      <c r="J52" s="12"/>
    </row>
    <row r="53" spans="1:10" ht="45" x14ac:dyDescent="0.25">
      <c r="A53" s="12"/>
      <c r="B53" s="15" t="s">
        <v>71</v>
      </c>
      <c r="C53" s="14" t="s">
        <v>139</v>
      </c>
      <c r="D53" s="30" t="s">
        <v>181</v>
      </c>
      <c r="E53" s="30" t="s">
        <v>204</v>
      </c>
      <c r="F53" s="37">
        <f t="shared" si="10"/>
        <v>25</v>
      </c>
      <c r="G53" s="23">
        <v>193000000</v>
      </c>
      <c r="H53" s="23">
        <v>24800000</v>
      </c>
      <c r="I53" s="37">
        <f t="shared" si="11"/>
        <v>12.849740932642487</v>
      </c>
      <c r="J53" s="12"/>
    </row>
    <row r="54" spans="1:10" ht="105" x14ac:dyDescent="0.25">
      <c r="A54" s="12"/>
      <c r="B54" s="15" t="s">
        <v>72</v>
      </c>
      <c r="C54" s="14" t="s">
        <v>140</v>
      </c>
      <c r="D54" s="30" t="s">
        <v>182</v>
      </c>
      <c r="E54" s="30" t="s">
        <v>359</v>
      </c>
      <c r="F54" s="37">
        <f>0/3*100</f>
        <v>0</v>
      </c>
      <c r="G54" s="23">
        <v>227000000</v>
      </c>
      <c r="H54" s="23">
        <v>7598400</v>
      </c>
      <c r="I54" s="37">
        <f t="shared" si="11"/>
        <v>3.3473127753303968</v>
      </c>
      <c r="J54" s="12"/>
    </row>
    <row r="55" spans="1:10" ht="60" x14ac:dyDescent="0.25">
      <c r="A55" s="12"/>
      <c r="B55" s="15" t="s">
        <v>73</v>
      </c>
      <c r="C55" s="14" t="s">
        <v>141</v>
      </c>
      <c r="D55" s="30" t="s">
        <v>183</v>
      </c>
      <c r="E55" s="30" t="s">
        <v>196</v>
      </c>
      <c r="F55" s="37">
        <f>1/6*100</f>
        <v>16.666666666666664</v>
      </c>
      <c r="G55" s="23">
        <v>244000000</v>
      </c>
      <c r="H55" s="23">
        <v>1965000</v>
      </c>
      <c r="I55" s="37">
        <f t="shared" si="11"/>
        <v>0.80532786885245899</v>
      </c>
      <c r="J55" s="12"/>
    </row>
    <row r="56" spans="1:10" ht="60" x14ac:dyDescent="0.25">
      <c r="A56" s="12"/>
      <c r="B56" s="15" t="s">
        <v>74</v>
      </c>
      <c r="C56" s="14" t="s">
        <v>142</v>
      </c>
      <c r="D56" s="30" t="s">
        <v>181</v>
      </c>
      <c r="E56" s="30" t="s">
        <v>204</v>
      </c>
      <c r="F56" s="37">
        <f>3/12*100</f>
        <v>25</v>
      </c>
      <c r="G56" s="23">
        <v>150000000</v>
      </c>
      <c r="H56" s="23">
        <v>16725000</v>
      </c>
      <c r="I56" s="37">
        <f t="shared" si="11"/>
        <v>11.15</v>
      </c>
      <c r="J56" s="12"/>
    </row>
    <row r="57" spans="1:10" ht="75" x14ac:dyDescent="0.25">
      <c r="A57" s="12"/>
      <c r="B57" s="15" t="s">
        <v>75</v>
      </c>
      <c r="C57" s="14" t="s">
        <v>143</v>
      </c>
      <c r="D57" s="30" t="s">
        <v>184</v>
      </c>
      <c r="E57" s="30" t="s">
        <v>185</v>
      </c>
      <c r="F57" s="37">
        <f>1/3*100</f>
        <v>33.333333333333329</v>
      </c>
      <c r="G57" s="23">
        <v>115000000</v>
      </c>
      <c r="H57" s="23">
        <v>41120000</v>
      </c>
      <c r="I57" s="37">
        <f t="shared" si="11"/>
        <v>35.756521739130434</v>
      </c>
      <c r="J57" s="12"/>
    </row>
    <row r="58" spans="1:10" s="20" customFormat="1" ht="90" x14ac:dyDescent="0.25">
      <c r="A58" s="25"/>
      <c r="B58" s="26" t="s">
        <v>193</v>
      </c>
      <c r="C58" s="26" t="s">
        <v>147</v>
      </c>
      <c r="D58" s="27">
        <v>0.71</v>
      </c>
      <c r="E58" s="42">
        <v>0.25</v>
      </c>
      <c r="F58" s="36">
        <f>25/71*100</f>
        <v>35.2112676056338</v>
      </c>
      <c r="G58" s="29">
        <f>SUM(G59:G61)</f>
        <v>597000000</v>
      </c>
      <c r="H58" s="31">
        <f>SUM(H59:H61)</f>
        <v>99486800</v>
      </c>
      <c r="I58" s="36">
        <f>H58/G58*100</f>
        <v>16.664455611390284</v>
      </c>
      <c r="J58" s="25"/>
    </row>
    <row r="59" spans="1:10" ht="60" x14ac:dyDescent="0.25">
      <c r="A59" s="12"/>
      <c r="B59" s="15" t="s">
        <v>77</v>
      </c>
      <c r="C59" s="14" t="s">
        <v>148</v>
      </c>
      <c r="D59" s="30" t="s">
        <v>181</v>
      </c>
      <c r="E59" s="30" t="s">
        <v>204</v>
      </c>
      <c r="F59" s="37">
        <f>3/12*100</f>
        <v>25</v>
      </c>
      <c r="G59" s="23">
        <v>347000000</v>
      </c>
      <c r="H59" s="23">
        <v>41087075</v>
      </c>
      <c r="I59" s="37">
        <f t="shared" ref="I59" si="12">H59/G59*100</f>
        <v>11.840655619596543</v>
      </c>
      <c r="J59" s="12"/>
    </row>
    <row r="60" spans="1:10" ht="60" x14ac:dyDescent="0.25">
      <c r="A60" s="12"/>
      <c r="B60" s="15" t="s">
        <v>78</v>
      </c>
      <c r="C60" s="14" t="s">
        <v>149</v>
      </c>
      <c r="D60" s="30"/>
      <c r="E60" s="30"/>
      <c r="F60" s="10"/>
      <c r="G60" s="23"/>
      <c r="H60" s="23">
        <v>0</v>
      </c>
      <c r="I60" s="37">
        <v>0</v>
      </c>
      <c r="J60" s="12"/>
    </row>
    <row r="61" spans="1:10" ht="60" x14ac:dyDescent="0.25">
      <c r="A61" s="12"/>
      <c r="B61" s="15" t="s">
        <v>79</v>
      </c>
      <c r="C61" s="14" t="s">
        <v>150</v>
      </c>
      <c r="D61" s="30" t="s">
        <v>181</v>
      </c>
      <c r="E61" s="30" t="s">
        <v>204</v>
      </c>
      <c r="F61" s="37">
        <f>3/12*100</f>
        <v>25</v>
      </c>
      <c r="G61" s="23">
        <v>250000000</v>
      </c>
      <c r="H61" s="23">
        <v>58399725</v>
      </c>
      <c r="I61" s="37">
        <f t="shared" ref="I61" si="13">H61/G61*100</f>
        <v>23.35989</v>
      </c>
      <c r="J61" s="12"/>
    </row>
    <row r="62" spans="1:10" s="20" customFormat="1" ht="45" customHeight="1" x14ac:dyDescent="0.25">
      <c r="A62" s="25"/>
      <c r="B62" s="26" t="s">
        <v>80</v>
      </c>
      <c r="C62" s="26" t="s">
        <v>144</v>
      </c>
      <c r="D62" s="27">
        <v>1</v>
      </c>
      <c r="E62" s="42">
        <v>0.4</v>
      </c>
      <c r="F62" s="45">
        <f>40/100*100</f>
        <v>40</v>
      </c>
      <c r="G62" s="29">
        <f>SUM(G63:G64)</f>
        <v>1208000000</v>
      </c>
      <c r="H62" s="31">
        <f>SUM(H63:H64)</f>
        <v>75012700</v>
      </c>
      <c r="I62" s="36">
        <f>H62/G62*100</f>
        <v>6.2096605960264899</v>
      </c>
      <c r="J62" s="25"/>
    </row>
    <row r="63" spans="1:10" ht="60" x14ac:dyDescent="0.25">
      <c r="A63" s="12"/>
      <c r="B63" s="15" t="s">
        <v>81</v>
      </c>
      <c r="C63" s="14" t="s">
        <v>145</v>
      </c>
      <c r="D63" s="30" t="s">
        <v>181</v>
      </c>
      <c r="E63" s="30" t="s">
        <v>204</v>
      </c>
      <c r="F63" s="37">
        <f>3/12*100</f>
        <v>25</v>
      </c>
      <c r="G63" s="23">
        <v>400000000</v>
      </c>
      <c r="H63" s="23">
        <v>55132800</v>
      </c>
      <c r="I63" s="37">
        <f t="shared" ref="I63:I64" si="14">H63/G63*100</f>
        <v>13.783200000000001</v>
      </c>
      <c r="J63" s="12"/>
    </row>
    <row r="64" spans="1:10" ht="75" x14ac:dyDescent="0.25">
      <c r="A64" s="12"/>
      <c r="B64" s="15" t="s">
        <v>82</v>
      </c>
      <c r="C64" s="14" t="s">
        <v>146</v>
      </c>
      <c r="D64" s="30" t="s">
        <v>185</v>
      </c>
      <c r="E64" s="30">
        <v>0</v>
      </c>
      <c r="F64" s="10">
        <f>0/1*100</f>
        <v>0</v>
      </c>
      <c r="G64" s="23">
        <v>808000000</v>
      </c>
      <c r="H64" s="23">
        <v>19879900</v>
      </c>
      <c r="I64" s="37">
        <f t="shared" si="14"/>
        <v>2.4603836633663367</v>
      </c>
      <c r="J64" s="12"/>
    </row>
    <row r="65" spans="1:10" s="20" customFormat="1" ht="45" customHeight="1" x14ac:dyDescent="0.25">
      <c r="A65" s="25"/>
      <c r="B65" s="26" t="s">
        <v>83</v>
      </c>
      <c r="C65" s="26" t="s">
        <v>151</v>
      </c>
      <c r="D65" s="27">
        <v>0.8</v>
      </c>
      <c r="E65" s="42">
        <v>0.5</v>
      </c>
      <c r="F65" s="36">
        <f>50/80*100</f>
        <v>62.5</v>
      </c>
      <c r="G65" s="29">
        <f>SUM(G66:G68)</f>
        <v>2596000000</v>
      </c>
      <c r="H65" s="31">
        <f>SUM(H66:H68)</f>
        <v>181593242</v>
      </c>
      <c r="I65" s="36">
        <f>H65/G65*100</f>
        <v>6.9951171802773491</v>
      </c>
      <c r="J65" s="25"/>
    </row>
    <row r="66" spans="1:10" ht="60" x14ac:dyDescent="0.25">
      <c r="A66" s="12"/>
      <c r="B66" s="15" t="s">
        <v>84</v>
      </c>
      <c r="C66" s="14" t="s">
        <v>152</v>
      </c>
      <c r="D66" s="30" t="s">
        <v>186</v>
      </c>
      <c r="E66" s="30" t="s">
        <v>358</v>
      </c>
      <c r="F66" s="37">
        <f>2/9*100</f>
        <v>22.222222222222221</v>
      </c>
      <c r="G66" s="23">
        <v>1125525000</v>
      </c>
      <c r="H66" s="23">
        <v>14670789</v>
      </c>
      <c r="I66" s="37">
        <f t="shared" ref="I66:I68" si="15">H66/G66*100</f>
        <v>1.3034618511361364</v>
      </c>
      <c r="J66" s="12"/>
    </row>
    <row r="67" spans="1:10" ht="45" x14ac:dyDescent="0.25">
      <c r="A67" s="12"/>
      <c r="B67" s="15" t="s">
        <v>85</v>
      </c>
      <c r="C67" s="14" t="s">
        <v>152</v>
      </c>
      <c r="D67" s="30" t="s">
        <v>187</v>
      </c>
      <c r="E67" s="30" t="s">
        <v>185</v>
      </c>
      <c r="F67" s="37">
        <f>1/6*100</f>
        <v>16.666666666666664</v>
      </c>
      <c r="G67" s="23">
        <v>670475000</v>
      </c>
      <c r="H67" s="23">
        <v>13007986</v>
      </c>
      <c r="I67" s="37">
        <f t="shared" si="15"/>
        <v>1.9401149931019053</v>
      </c>
      <c r="J67" s="12"/>
    </row>
    <row r="68" spans="1:10" ht="30" x14ac:dyDescent="0.25">
      <c r="A68" s="12"/>
      <c r="B68" s="15" t="s">
        <v>86</v>
      </c>
      <c r="C68" s="14" t="s">
        <v>153</v>
      </c>
      <c r="D68" s="30" t="s">
        <v>179</v>
      </c>
      <c r="E68" s="30" t="s">
        <v>196</v>
      </c>
      <c r="F68" s="37">
        <f>1/3*100</f>
        <v>33.333333333333329</v>
      </c>
      <c r="G68" s="23">
        <v>800000000</v>
      </c>
      <c r="H68" s="23">
        <v>153914467</v>
      </c>
      <c r="I68" s="37">
        <f t="shared" si="15"/>
        <v>19.239308375</v>
      </c>
      <c r="J68" s="12"/>
    </row>
  </sheetData>
  <mergeCells count="10">
    <mergeCell ref="A1:J1"/>
    <mergeCell ref="A2:J2"/>
    <mergeCell ref="A4:J4"/>
    <mergeCell ref="A5:J5"/>
    <mergeCell ref="A7:A8"/>
    <mergeCell ref="B7:B8"/>
    <mergeCell ref="C7:C8"/>
    <mergeCell ref="D7:F7"/>
    <mergeCell ref="G7:I7"/>
    <mergeCell ref="J7:J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zoomScale="80" zoomScaleNormal="80" workbookViewId="0">
      <pane xSplit="2" ySplit="9" topLeftCell="C63" activePane="bottomRight" state="frozen"/>
      <selection pane="topRight" activeCell="C1" sqref="C1"/>
      <selection pane="bottomLeft" activeCell="A10" sqref="A10"/>
      <selection pane="bottomRight" activeCell="A7" sqref="A7:J67"/>
    </sheetView>
  </sheetViews>
  <sheetFormatPr defaultRowHeight="15" x14ac:dyDescent="0.25"/>
  <cols>
    <col min="1" max="1" width="4.5703125" customWidth="1"/>
    <col min="2" max="2" width="27.28515625" customWidth="1"/>
    <col min="3" max="3" width="24.140625" customWidth="1"/>
    <col min="4" max="4" width="10.28515625" customWidth="1"/>
    <col min="5" max="5" width="10.42578125" style="43" customWidth="1"/>
    <col min="6" max="6" width="8.7109375" style="38" customWidth="1"/>
    <col min="7" max="7" width="18.42578125" customWidth="1"/>
    <col min="8" max="8" width="18.140625" style="18" customWidth="1"/>
    <col min="9" max="9" width="9.140625" style="38"/>
    <col min="10" max="10" width="15.7109375" customWidth="1"/>
  </cols>
  <sheetData>
    <row r="1" spans="1:10" ht="15.75" x14ac:dyDescent="0.25">
      <c r="A1" s="191" t="s">
        <v>89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0" ht="15.75" x14ac:dyDescent="0.25">
      <c r="A2" s="191" t="s">
        <v>191</v>
      </c>
      <c r="B2" s="191"/>
      <c r="C2" s="191"/>
      <c r="D2" s="191"/>
      <c r="E2" s="191"/>
      <c r="F2" s="191"/>
      <c r="G2" s="191"/>
      <c r="H2" s="191"/>
      <c r="I2" s="191"/>
      <c r="J2" s="191"/>
    </row>
    <row r="4" spans="1:10" ht="15.75" x14ac:dyDescent="0.25">
      <c r="A4" s="197" t="s">
        <v>12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0" ht="15.75" x14ac:dyDescent="0.25">
      <c r="A5" s="197" t="s">
        <v>91</v>
      </c>
      <c r="B5" s="197"/>
      <c r="C5" s="197"/>
      <c r="D5" s="197"/>
      <c r="E5" s="197"/>
      <c r="F5" s="197"/>
      <c r="G5" s="197"/>
      <c r="H5" s="197"/>
      <c r="I5" s="197"/>
      <c r="J5" s="197"/>
    </row>
    <row r="7" spans="1:10" s="5" customFormat="1" x14ac:dyDescent="0.25">
      <c r="A7" s="200" t="s">
        <v>2</v>
      </c>
      <c r="B7" s="200" t="s">
        <v>92</v>
      </c>
      <c r="C7" s="200" t="s">
        <v>4</v>
      </c>
      <c r="D7" s="200" t="s">
        <v>93</v>
      </c>
      <c r="E7" s="200"/>
      <c r="F7" s="200"/>
      <c r="G7" s="200" t="s">
        <v>97</v>
      </c>
      <c r="H7" s="200"/>
      <c r="I7" s="200"/>
      <c r="J7" s="200" t="s">
        <v>98</v>
      </c>
    </row>
    <row r="8" spans="1:10" s="5" customFormat="1" x14ac:dyDescent="0.25">
      <c r="A8" s="200"/>
      <c r="B8" s="200"/>
      <c r="C8" s="200"/>
      <c r="D8" s="17" t="s">
        <v>94</v>
      </c>
      <c r="E8" s="39" t="s">
        <v>95</v>
      </c>
      <c r="F8" s="35" t="s">
        <v>96</v>
      </c>
      <c r="G8" s="17" t="s">
        <v>94</v>
      </c>
      <c r="H8" s="31" t="s">
        <v>95</v>
      </c>
      <c r="I8" s="17" t="s">
        <v>96</v>
      </c>
      <c r="J8" s="200"/>
    </row>
    <row r="9" spans="1:10" s="5" customFormat="1" x14ac:dyDescent="0.25">
      <c r="A9" s="9">
        <v>1</v>
      </c>
      <c r="B9" s="9">
        <v>2</v>
      </c>
      <c r="C9" s="9">
        <v>3</v>
      </c>
      <c r="D9" s="9">
        <v>4</v>
      </c>
      <c r="E9" s="40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</row>
    <row r="10" spans="1:10" s="5" customFormat="1" x14ac:dyDescent="0.25">
      <c r="A10" s="16" t="s">
        <v>6</v>
      </c>
      <c r="B10" s="16" t="s">
        <v>99</v>
      </c>
      <c r="C10" s="16"/>
      <c r="D10" s="16"/>
      <c r="E10" s="39"/>
      <c r="F10" s="35"/>
      <c r="G10" s="16"/>
      <c r="H10" s="31"/>
      <c r="I10" s="17"/>
      <c r="J10" s="16"/>
    </row>
    <row r="11" spans="1:10" ht="45" x14ac:dyDescent="0.25">
      <c r="A11" s="12"/>
      <c r="B11" s="21" t="s">
        <v>100</v>
      </c>
      <c r="C11" s="13" t="s">
        <v>101</v>
      </c>
      <c r="D11" s="22">
        <v>1</v>
      </c>
      <c r="E11" s="41">
        <v>0.27</v>
      </c>
      <c r="F11" s="22">
        <v>0.27</v>
      </c>
      <c r="G11" s="23">
        <v>4932832000</v>
      </c>
      <c r="H11" s="23">
        <v>1127216981</v>
      </c>
      <c r="I11" s="24">
        <f>H11/G11*100</f>
        <v>22.851315045799247</v>
      </c>
      <c r="J11" s="12"/>
    </row>
    <row r="12" spans="1:10" s="5" customFormat="1" x14ac:dyDescent="0.25">
      <c r="A12" s="16" t="s">
        <v>7</v>
      </c>
      <c r="B12" s="16" t="s">
        <v>102</v>
      </c>
      <c r="C12" s="16"/>
      <c r="D12" s="16"/>
      <c r="E12" s="39"/>
      <c r="F12" s="35"/>
      <c r="G12" s="16"/>
      <c r="H12" s="31"/>
      <c r="I12" s="17"/>
      <c r="J12" s="16"/>
    </row>
    <row r="13" spans="1:10" s="20" customFormat="1" ht="45" x14ac:dyDescent="0.25">
      <c r="A13" s="25"/>
      <c r="B13" s="26" t="s">
        <v>33</v>
      </c>
      <c r="C13" s="26" t="s">
        <v>103</v>
      </c>
      <c r="D13" s="27">
        <v>0.8</v>
      </c>
      <c r="E13" s="39">
        <v>15.03</v>
      </c>
      <c r="F13" s="36">
        <f>15.03/80*100</f>
        <v>18.787499999999998</v>
      </c>
      <c r="G13" s="23">
        <f>SUM(G14:G22)</f>
        <v>1808544600</v>
      </c>
      <c r="H13" s="31">
        <f>SUM(H14:H22)</f>
        <v>333608465</v>
      </c>
      <c r="I13" s="36">
        <f>H13/G13*100</f>
        <v>18.446239313091866</v>
      </c>
      <c r="J13" s="25"/>
    </row>
    <row r="14" spans="1:10" ht="45" x14ac:dyDescent="0.25">
      <c r="A14" s="12"/>
      <c r="B14" s="15" t="s">
        <v>34</v>
      </c>
      <c r="C14" s="14" t="s">
        <v>104</v>
      </c>
      <c r="D14" s="30" t="s">
        <v>154</v>
      </c>
      <c r="E14" s="30" t="s">
        <v>197</v>
      </c>
      <c r="F14" s="37">
        <f>7/84*100</f>
        <v>8.3333333333333321</v>
      </c>
      <c r="G14" s="23">
        <v>87000000</v>
      </c>
      <c r="H14" s="32">
        <v>11991553</v>
      </c>
      <c r="I14" s="37">
        <f>H14/G14*100</f>
        <v>13.783394252873563</v>
      </c>
      <c r="J14" s="12"/>
    </row>
    <row r="15" spans="1:10" ht="90" x14ac:dyDescent="0.25">
      <c r="A15" s="12"/>
      <c r="B15" s="15" t="s">
        <v>35</v>
      </c>
      <c r="C15" s="14" t="s">
        <v>105</v>
      </c>
      <c r="D15" s="30" t="s">
        <v>155</v>
      </c>
      <c r="E15" s="30" t="s">
        <v>198</v>
      </c>
      <c r="F15" s="37">
        <f>30/360*100</f>
        <v>8.3333333333333321</v>
      </c>
      <c r="G15" s="23">
        <v>312145000</v>
      </c>
      <c r="H15" s="32">
        <v>34467000</v>
      </c>
      <c r="I15" s="37">
        <f t="shared" ref="I15:I67" si="0">H15/G15*100</f>
        <v>11.041983693475789</v>
      </c>
      <c r="J15" s="12"/>
    </row>
    <row r="16" spans="1:10" ht="45" x14ac:dyDescent="0.25">
      <c r="A16" s="12"/>
      <c r="B16" s="15" t="s">
        <v>36</v>
      </c>
      <c r="C16" s="14" t="s">
        <v>106</v>
      </c>
      <c r="D16" s="30" t="s">
        <v>156</v>
      </c>
      <c r="E16" s="30">
        <v>0</v>
      </c>
      <c r="F16" s="10">
        <f>0/46*100</f>
        <v>0</v>
      </c>
      <c r="G16" s="23">
        <v>25000000</v>
      </c>
      <c r="H16" s="32"/>
      <c r="I16" s="37">
        <f t="shared" si="0"/>
        <v>0</v>
      </c>
      <c r="J16" s="12"/>
    </row>
    <row r="17" spans="1:10" ht="30" x14ac:dyDescent="0.25">
      <c r="A17" s="12"/>
      <c r="B17" s="15" t="s">
        <v>37</v>
      </c>
      <c r="C17" s="14" t="s">
        <v>107</v>
      </c>
      <c r="D17" s="30" t="s">
        <v>157</v>
      </c>
      <c r="E17" s="30" t="s">
        <v>199</v>
      </c>
      <c r="F17" s="37">
        <f>1/25*100</f>
        <v>4</v>
      </c>
      <c r="G17" s="23">
        <v>102350000</v>
      </c>
      <c r="H17" s="32">
        <v>0</v>
      </c>
      <c r="I17" s="37">
        <f t="shared" si="0"/>
        <v>0</v>
      </c>
      <c r="J17" s="12"/>
    </row>
    <row r="18" spans="1:10" ht="45" x14ac:dyDescent="0.25">
      <c r="A18" s="12"/>
      <c r="B18" s="15" t="s">
        <v>38</v>
      </c>
      <c r="C18" s="14" t="s">
        <v>108</v>
      </c>
      <c r="D18" s="30" t="s">
        <v>158</v>
      </c>
      <c r="E18" s="30" t="s">
        <v>200</v>
      </c>
      <c r="F18" s="37">
        <f>1/6*100</f>
        <v>16.666666666666664</v>
      </c>
      <c r="G18" s="23">
        <v>75049600</v>
      </c>
      <c r="H18" s="32">
        <v>10590000</v>
      </c>
      <c r="I18" s="37">
        <f t="shared" si="0"/>
        <v>14.11066814480024</v>
      </c>
      <c r="J18" s="12"/>
    </row>
    <row r="19" spans="1:10" ht="45" x14ac:dyDescent="0.25">
      <c r="A19" s="12"/>
      <c r="B19" s="15" t="s">
        <v>39</v>
      </c>
      <c r="C19" s="14" t="s">
        <v>109</v>
      </c>
      <c r="D19" s="30" t="s">
        <v>159</v>
      </c>
      <c r="E19" s="30" t="s">
        <v>202</v>
      </c>
      <c r="F19" s="37">
        <f>300/4700*100</f>
        <v>6.3829787234042552</v>
      </c>
      <c r="G19" s="23">
        <v>17000000</v>
      </c>
      <c r="H19" s="32">
        <v>3000000</v>
      </c>
      <c r="I19" s="37">
        <f t="shared" si="0"/>
        <v>17.647058823529413</v>
      </c>
      <c r="J19" s="12"/>
    </row>
    <row r="20" spans="1:10" ht="30" x14ac:dyDescent="0.25">
      <c r="A20" s="12"/>
      <c r="B20" s="15" t="s">
        <v>40</v>
      </c>
      <c r="C20" s="14" t="s">
        <v>110</v>
      </c>
      <c r="D20" s="30" t="s">
        <v>160</v>
      </c>
      <c r="E20" s="30" t="s">
        <v>205</v>
      </c>
      <c r="F20" s="37">
        <f>15/60*100</f>
        <v>25</v>
      </c>
      <c r="G20" s="23">
        <v>184000000</v>
      </c>
      <c r="H20" s="32">
        <v>46600000</v>
      </c>
      <c r="I20" s="37">
        <f t="shared" si="0"/>
        <v>25.326086956521738</v>
      </c>
      <c r="J20" s="12"/>
    </row>
    <row r="21" spans="1:10" ht="60" x14ac:dyDescent="0.25">
      <c r="A21" s="12"/>
      <c r="B21" s="15" t="s">
        <v>41</v>
      </c>
      <c r="C21" s="14" t="s">
        <v>111</v>
      </c>
      <c r="D21" s="30" t="s">
        <v>161</v>
      </c>
      <c r="E21" s="30" t="s">
        <v>206</v>
      </c>
      <c r="F21" s="37">
        <f>24/96*100</f>
        <v>25</v>
      </c>
      <c r="G21" s="23">
        <v>808000000</v>
      </c>
      <c r="H21" s="32">
        <v>193809912</v>
      </c>
      <c r="I21" s="37">
        <f t="shared" si="0"/>
        <v>23.986375247524752</v>
      </c>
      <c r="J21" s="12"/>
    </row>
    <row r="22" spans="1:10" ht="45" x14ac:dyDescent="0.25">
      <c r="A22" s="12"/>
      <c r="B22" s="15" t="s">
        <v>42</v>
      </c>
      <c r="C22" s="14" t="s">
        <v>112</v>
      </c>
      <c r="D22" s="30" t="s">
        <v>162</v>
      </c>
      <c r="E22" s="39"/>
      <c r="F22" s="35"/>
      <c r="G22" s="23">
        <v>198000000</v>
      </c>
      <c r="H22" s="32">
        <v>33150000</v>
      </c>
      <c r="I22" s="37">
        <f t="shared" si="0"/>
        <v>16.742424242424242</v>
      </c>
      <c r="J22" s="12"/>
    </row>
    <row r="23" spans="1:10" s="20" customFormat="1" ht="45" x14ac:dyDescent="0.25">
      <c r="A23" s="25"/>
      <c r="B23" s="26" t="s">
        <v>43</v>
      </c>
      <c r="C23" s="26" t="s">
        <v>113</v>
      </c>
      <c r="D23" s="27">
        <v>0.75</v>
      </c>
      <c r="E23" s="39">
        <v>15.03</v>
      </c>
      <c r="F23" s="188">
        <f>E23/75*100</f>
        <v>20.04</v>
      </c>
      <c r="G23" s="28">
        <f>SUM(G24:G28)</f>
        <v>1228040000</v>
      </c>
      <c r="H23" s="31">
        <f>SUM(H24:H28)</f>
        <v>441100500</v>
      </c>
      <c r="I23" s="36">
        <f>H23/G23*100</f>
        <v>35.919066154196933</v>
      </c>
      <c r="J23" s="25"/>
    </row>
    <row r="24" spans="1:10" ht="26.25" customHeight="1" x14ac:dyDescent="0.25">
      <c r="A24" s="12"/>
      <c r="B24" s="15" t="s">
        <v>44</v>
      </c>
      <c r="C24" s="12"/>
      <c r="D24" s="30" t="s">
        <v>163</v>
      </c>
      <c r="E24" s="30">
        <v>0</v>
      </c>
      <c r="F24" s="10">
        <f>0/15*100</f>
        <v>0</v>
      </c>
      <c r="G24" s="23">
        <v>532500000</v>
      </c>
      <c r="H24" s="23">
        <v>312550000</v>
      </c>
      <c r="I24" s="37">
        <f t="shared" si="0"/>
        <v>58.694835680751176</v>
      </c>
      <c r="J24" s="12"/>
    </row>
    <row r="25" spans="1:10" ht="30" x14ac:dyDescent="0.25">
      <c r="A25" s="12"/>
      <c r="B25" s="15" t="s">
        <v>188</v>
      </c>
      <c r="C25" s="14"/>
      <c r="D25" s="30"/>
      <c r="E25" s="30"/>
      <c r="F25" s="10"/>
      <c r="G25" s="23">
        <v>52000000</v>
      </c>
      <c r="H25" s="23">
        <v>64350000</v>
      </c>
      <c r="I25" s="37">
        <f t="shared" si="0"/>
        <v>123.75</v>
      </c>
      <c r="J25" s="12"/>
    </row>
    <row r="26" spans="1:10" ht="45" x14ac:dyDescent="0.25">
      <c r="A26" s="12"/>
      <c r="B26" s="15" t="s">
        <v>45</v>
      </c>
      <c r="C26" s="14" t="s">
        <v>114</v>
      </c>
      <c r="D26" s="30" t="s">
        <v>164</v>
      </c>
      <c r="E26" s="30" t="s">
        <v>201</v>
      </c>
      <c r="F26" s="37">
        <f>5/35*100</f>
        <v>14.285714285714285</v>
      </c>
      <c r="G26" s="23">
        <v>432000000</v>
      </c>
      <c r="H26" s="23">
        <v>14300000</v>
      </c>
      <c r="I26" s="37">
        <f t="shared" si="0"/>
        <v>3.3101851851851856</v>
      </c>
      <c r="J26" s="12"/>
    </row>
    <row r="27" spans="1:10" ht="30" x14ac:dyDescent="0.25">
      <c r="A27" s="12"/>
      <c r="B27" s="15" t="s">
        <v>46</v>
      </c>
      <c r="C27" s="12"/>
      <c r="D27" s="30" t="s">
        <v>165</v>
      </c>
      <c r="E27" s="30">
        <v>0</v>
      </c>
      <c r="F27" s="10">
        <f>0/83*100</f>
        <v>0</v>
      </c>
      <c r="G27" s="23">
        <v>106000000</v>
      </c>
      <c r="H27" s="23">
        <v>1530500</v>
      </c>
      <c r="I27" s="37">
        <f t="shared" si="0"/>
        <v>1.4438679245283019</v>
      </c>
      <c r="J27" s="12"/>
    </row>
    <row r="28" spans="1:10" ht="60" x14ac:dyDescent="0.25">
      <c r="A28" s="12"/>
      <c r="B28" s="15" t="s">
        <v>47</v>
      </c>
      <c r="C28" s="14" t="s">
        <v>115</v>
      </c>
      <c r="D28" s="30" t="s">
        <v>166</v>
      </c>
      <c r="E28" s="30">
        <v>0</v>
      </c>
      <c r="F28" s="10">
        <f>0/26*100</f>
        <v>0</v>
      </c>
      <c r="G28" s="23">
        <v>105540000</v>
      </c>
      <c r="H28" s="23">
        <v>48370000</v>
      </c>
      <c r="I28" s="37">
        <f t="shared" si="0"/>
        <v>45.830964563198791</v>
      </c>
      <c r="J28" s="12"/>
    </row>
    <row r="29" spans="1:10" s="20" customFormat="1" ht="45" x14ac:dyDescent="0.25">
      <c r="A29" s="25"/>
      <c r="B29" s="26" t="s">
        <v>48</v>
      </c>
      <c r="C29" s="26" t="s">
        <v>116</v>
      </c>
      <c r="D29" s="19">
        <v>1</v>
      </c>
      <c r="E29" s="39">
        <v>54.62</v>
      </c>
      <c r="F29" s="188">
        <f>54.62/100*100</f>
        <v>54.620000000000005</v>
      </c>
      <c r="G29" s="29">
        <f>SUM(G30:G31)</f>
        <v>460000000</v>
      </c>
      <c r="H29" s="31">
        <f>SUM(H30:H31)</f>
        <v>48370000</v>
      </c>
      <c r="I29" s="36">
        <f>H29/G29*100</f>
        <v>10.515217391304347</v>
      </c>
      <c r="J29" s="25"/>
    </row>
    <row r="30" spans="1:10" ht="45" x14ac:dyDescent="0.25">
      <c r="A30" s="12"/>
      <c r="B30" s="15" t="s">
        <v>49</v>
      </c>
      <c r="C30" s="14" t="s">
        <v>117</v>
      </c>
      <c r="D30" s="30" t="s">
        <v>167</v>
      </c>
      <c r="E30" s="30">
        <v>0</v>
      </c>
      <c r="F30" s="10">
        <f>0/18*100</f>
        <v>0</v>
      </c>
      <c r="G30" s="23">
        <v>90000000</v>
      </c>
      <c r="H30" s="23">
        <v>48370000</v>
      </c>
      <c r="I30" s="37">
        <f t="shared" si="0"/>
        <v>53.74444444444444</v>
      </c>
      <c r="J30" s="12"/>
    </row>
    <row r="31" spans="1:10" ht="45" x14ac:dyDescent="0.25">
      <c r="A31" s="12"/>
      <c r="B31" s="15" t="s">
        <v>50</v>
      </c>
      <c r="C31" s="14" t="s">
        <v>118</v>
      </c>
      <c r="D31" s="30" t="s">
        <v>168</v>
      </c>
      <c r="E31" s="30">
        <v>0</v>
      </c>
      <c r="F31" s="10">
        <f>0/45*100</f>
        <v>0</v>
      </c>
      <c r="G31" s="23">
        <v>370000000</v>
      </c>
      <c r="H31" s="23">
        <v>0</v>
      </c>
      <c r="I31" s="37">
        <f t="shared" si="0"/>
        <v>0</v>
      </c>
      <c r="J31" s="12"/>
    </row>
    <row r="32" spans="1:10" s="20" customFormat="1" ht="60" x14ac:dyDescent="0.25">
      <c r="A32" s="25"/>
      <c r="B32" s="26" t="s">
        <v>51</v>
      </c>
      <c r="C32" s="26" t="s">
        <v>119</v>
      </c>
      <c r="D32" s="27">
        <v>1</v>
      </c>
      <c r="E32" s="42">
        <v>0.25</v>
      </c>
      <c r="F32" s="188">
        <f>25/100*100</f>
        <v>25</v>
      </c>
      <c r="G32" s="29">
        <f>SUM(G33)</f>
        <v>195000000</v>
      </c>
      <c r="H32" s="31">
        <f>SUM(H33)</f>
        <v>29019500</v>
      </c>
      <c r="I32" s="36">
        <f>H32/G32*100</f>
        <v>14.88179487179487</v>
      </c>
      <c r="J32" s="25"/>
    </row>
    <row r="33" spans="1:10" ht="45" x14ac:dyDescent="0.25">
      <c r="A33" s="12"/>
      <c r="B33" s="15" t="s">
        <v>52</v>
      </c>
      <c r="C33" s="14" t="s">
        <v>120</v>
      </c>
      <c r="D33" s="30" t="s">
        <v>169</v>
      </c>
      <c r="E33" s="30" t="s">
        <v>185</v>
      </c>
      <c r="F33" s="10">
        <f>1/4*100</f>
        <v>25</v>
      </c>
      <c r="G33" s="23">
        <v>195000000</v>
      </c>
      <c r="H33" s="23">
        <v>29019500</v>
      </c>
      <c r="I33" s="37">
        <f t="shared" si="0"/>
        <v>14.88179487179487</v>
      </c>
      <c r="J33" s="12"/>
    </row>
    <row r="34" spans="1:10" s="20" customFormat="1" ht="75" x14ac:dyDescent="0.25">
      <c r="A34" s="25"/>
      <c r="B34" s="26" t="s">
        <v>53</v>
      </c>
      <c r="C34" s="26" t="s">
        <v>121</v>
      </c>
      <c r="D34" s="27">
        <v>1</v>
      </c>
      <c r="E34" s="42">
        <v>0.6</v>
      </c>
      <c r="F34" s="188">
        <f>60/100*100</f>
        <v>60</v>
      </c>
      <c r="G34" s="29">
        <f>SUM(G35:G43)</f>
        <v>2770197700</v>
      </c>
      <c r="H34" s="31">
        <f>SUM(H35:H43)</f>
        <v>283245751</v>
      </c>
      <c r="I34" s="36">
        <f>H34/G34*100</f>
        <v>10.224748616317166</v>
      </c>
      <c r="J34" s="25"/>
    </row>
    <row r="35" spans="1:10" ht="30" x14ac:dyDescent="0.25">
      <c r="A35" s="12"/>
      <c r="B35" s="15" t="s">
        <v>54</v>
      </c>
      <c r="C35" s="14" t="s">
        <v>122</v>
      </c>
      <c r="D35" s="30" t="s">
        <v>170</v>
      </c>
      <c r="E35" s="30" t="s">
        <v>170</v>
      </c>
      <c r="F35" s="10">
        <f>1/1*100</f>
        <v>100</v>
      </c>
      <c r="G35" s="23">
        <v>505657700</v>
      </c>
      <c r="H35" s="23">
        <v>14750000</v>
      </c>
      <c r="I35" s="37">
        <f t="shared" si="0"/>
        <v>2.916993056765476</v>
      </c>
      <c r="J35" s="12"/>
    </row>
    <row r="36" spans="1:10" ht="30" x14ac:dyDescent="0.25">
      <c r="A36" s="12"/>
      <c r="B36" s="15" t="s">
        <v>55</v>
      </c>
      <c r="C36" s="14" t="s">
        <v>123</v>
      </c>
      <c r="D36" s="30" t="s">
        <v>171</v>
      </c>
      <c r="E36" s="30" t="s">
        <v>171</v>
      </c>
      <c r="F36" s="10">
        <f>2/2*100</f>
        <v>100</v>
      </c>
      <c r="G36" s="23">
        <v>206640000</v>
      </c>
      <c r="H36" s="23">
        <v>49376285</v>
      </c>
      <c r="I36" s="37">
        <f t="shared" si="0"/>
        <v>23.894834010840107</v>
      </c>
      <c r="J36" s="12"/>
    </row>
    <row r="37" spans="1:10" ht="30" x14ac:dyDescent="0.25">
      <c r="A37" s="12"/>
      <c r="B37" s="15" t="s">
        <v>56</v>
      </c>
      <c r="C37" s="14" t="s">
        <v>124</v>
      </c>
      <c r="D37" s="30" t="s">
        <v>171</v>
      </c>
      <c r="E37" s="30" t="s">
        <v>171</v>
      </c>
      <c r="F37" s="10">
        <f>2/2*100</f>
        <v>100</v>
      </c>
      <c r="G37" s="23">
        <v>670000000</v>
      </c>
      <c r="H37" s="23">
        <v>0</v>
      </c>
      <c r="I37" s="37">
        <f t="shared" si="0"/>
        <v>0</v>
      </c>
      <c r="J37" s="12"/>
    </row>
    <row r="38" spans="1:10" ht="60" x14ac:dyDescent="0.25">
      <c r="A38" s="12"/>
      <c r="B38" s="15" t="s">
        <v>57</v>
      </c>
      <c r="C38" s="14" t="s">
        <v>125</v>
      </c>
      <c r="D38" s="30" t="s">
        <v>172</v>
      </c>
      <c r="E38" s="30" t="s">
        <v>196</v>
      </c>
      <c r="F38" s="10">
        <f>1/4*100</f>
        <v>25</v>
      </c>
      <c r="G38" s="23">
        <v>171000000</v>
      </c>
      <c r="H38" s="23">
        <v>77916654</v>
      </c>
      <c r="I38" s="37">
        <f t="shared" si="0"/>
        <v>45.565294736842105</v>
      </c>
      <c r="J38" s="12"/>
    </row>
    <row r="39" spans="1:10" ht="45" x14ac:dyDescent="0.25">
      <c r="A39" s="12"/>
      <c r="B39" s="15" t="s">
        <v>58</v>
      </c>
      <c r="C39" s="14" t="s">
        <v>126</v>
      </c>
      <c r="D39" s="30" t="s">
        <v>173</v>
      </c>
      <c r="E39" s="30" t="s">
        <v>203</v>
      </c>
      <c r="F39" s="10">
        <f>2/10*100</f>
        <v>20</v>
      </c>
      <c r="G39" s="23">
        <v>144400000</v>
      </c>
      <c r="H39" s="23">
        <v>32695500</v>
      </c>
      <c r="I39" s="37">
        <f t="shared" si="0"/>
        <v>22.642313019390581</v>
      </c>
      <c r="J39" s="12"/>
    </row>
    <row r="40" spans="1:10" ht="30" x14ac:dyDescent="0.25">
      <c r="A40" s="12"/>
      <c r="B40" s="15" t="s">
        <v>59</v>
      </c>
      <c r="C40" s="14" t="s">
        <v>127</v>
      </c>
      <c r="D40" s="30" t="s">
        <v>169</v>
      </c>
      <c r="E40" s="30">
        <v>0</v>
      </c>
      <c r="F40" s="10">
        <f>0/4*100</f>
        <v>0</v>
      </c>
      <c r="G40" s="23">
        <v>175000000</v>
      </c>
      <c r="H40" s="23">
        <v>96761100</v>
      </c>
      <c r="I40" s="37">
        <f t="shared" si="0"/>
        <v>55.292057142857146</v>
      </c>
      <c r="J40" s="12"/>
    </row>
    <row r="41" spans="1:10" ht="30" x14ac:dyDescent="0.25">
      <c r="A41" s="12"/>
      <c r="B41" s="15" t="s">
        <v>60</v>
      </c>
      <c r="C41" s="14" t="s">
        <v>128</v>
      </c>
      <c r="D41" s="30" t="s">
        <v>174</v>
      </c>
      <c r="E41" s="30">
        <v>0</v>
      </c>
      <c r="F41" s="10">
        <f>E41/1*100</f>
        <v>0</v>
      </c>
      <c r="G41" s="23">
        <v>60000000</v>
      </c>
      <c r="H41" s="23">
        <v>11746212</v>
      </c>
      <c r="I41" s="37">
        <f t="shared" si="0"/>
        <v>19.577020000000001</v>
      </c>
      <c r="J41" s="12"/>
    </row>
    <row r="42" spans="1:10" ht="45" x14ac:dyDescent="0.25">
      <c r="A42" s="12"/>
      <c r="B42" s="15" t="s">
        <v>61</v>
      </c>
      <c r="C42" s="14" t="s">
        <v>129</v>
      </c>
      <c r="D42" s="30" t="s">
        <v>175</v>
      </c>
      <c r="E42" s="30" t="s">
        <v>175</v>
      </c>
      <c r="F42" s="10">
        <f>80/80*100</f>
        <v>100</v>
      </c>
      <c r="G42" s="23">
        <v>415000000</v>
      </c>
      <c r="H42" s="23">
        <v>0</v>
      </c>
      <c r="I42" s="37">
        <f t="shared" si="0"/>
        <v>0</v>
      </c>
      <c r="J42" s="12"/>
    </row>
    <row r="43" spans="1:10" ht="45" x14ac:dyDescent="0.25">
      <c r="A43" s="12"/>
      <c r="B43" s="15" t="s">
        <v>62</v>
      </c>
      <c r="C43" s="14" t="s">
        <v>130</v>
      </c>
      <c r="D43" s="30" t="s">
        <v>176</v>
      </c>
      <c r="E43" s="30" t="s">
        <v>176</v>
      </c>
      <c r="F43" s="10">
        <f>65/65*100</f>
        <v>100</v>
      </c>
      <c r="G43" s="23">
        <v>422500000</v>
      </c>
      <c r="H43" s="23">
        <v>0</v>
      </c>
      <c r="I43" s="37">
        <f t="shared" si="0"/>
        <v>0</v>
      </c>
      <c r="J43" s="12"/>
    </row>
    <row r="44" spans="1:10" s="20" customFormat="1" ht="82.5" customHeight="1" x14ac:dyDescent="0.25">
      <c r="A44" s="25"/>
      <c r="B44" s="26" t="s">
        <v>63</v>
      </c>
      <c r="C44" s="26" t="s">
        <v>131</v>
      </c>
      <c r="D44" s="27">
        <v>0.89</v>
      </c>
      <c r="E44" s="39">
        <v>35</v>
      </c>
      <c r="F44" s="36">
        <f>35/89*100</f>
        <v>39.325842696629216</v>
      </c>
      <c r="G44" s="29">
        <f>SUM(G45:G49)</f>
        <v>1225960600</v>
      </c>
      <c r="H44" s="31">
        <f>SUM(H45:H49)</f>
        <v>164670184</v>
      </c>
      <c r="I44" s="36">
        <f>H44/G44*100</f>
        <v>13.431931172992021</v>
      </c>
      <c r="J44" s="25"/>
    </row>
    <row r="45" spans="1:10" ht="60" x14ac:dyDescent="0.25">
      <c r="A45" s="12"/>
      <c r="B45" s="15" t="s">
        <v>64</v>
      </c>
      <c r="C45" s="14" t="s">
        <v>132</v>
      </c>
      <c r="D45" s="30" t="s">
        <v>177</v>
      </c>
      <c r="E45" s="30" t="s">
        <v>204</v>
      </c>
      <c r="F45" s="37">
        <f t="shared" ref="F44:F45" si="1">3/12*100</f>
        <v>25</v>
      </c>
      <c r="G45" s="23">
        <v>138675400</v>
      </c>
      <c r="H45" s="23">
        <v>42086429</v>
      </c>
      <c r="I45" s="37">
        <f t="shared" si="0"/>
        <v>30.348878748501896</v>
      </c>
      <c r="J45" s="12"/>
    </row>
    <row r="46" spans="1:10" ht="105" x14ac:dyDescent="0.25">
      <c r="A46" s="12"/>
      <c r="B46" s="15" t="s">
        <v>65</v>
      </c>
      <c r="C46" s="14" t="s">
        <v>133</v>
      </c>
      <c r="D46" s="30" t="s">
        <v>178</v>
      </c>
      <c r="E46" s="30" t="s">
        <v>185</v>
      </c>
      <c r="F46" s="10">
        <f>1/5*100</f>
        <v>20</v>
      </c>
      <c r="G46" s="23">
        <v>451195000</v>
      </c>
      <c r="H46" s="23">
        <v>77612255</v>
      </c>
      <c r="I46" s="37">
        <f t="shared" si="0"/>
        <v>17.201488270038453</v>
      </c>
      <c r="J46" s="12"/>
    </row>
    <row r="47" spans="1:10" ht="90" x14ac:dyDescent="0.25">
      <c r="A47" s="12"/>
      <c r="B47" s="15" t="s">
        <v>189</v>
      </c>
      <c r="C47" s="14" t="s">
        <v>134</v>
      </c>
      <c r="D47" s="30" t="s">
        <v>179</v>
      </c>
      <c r="E47" s="30">
        <v>0</v>
      </c>
      <c r="F47" s="10">
        <f>0/3*100</f>
        <v>0</v>
      </c>
      <c r="G47" s="23">
        <v>242209000</v>
      </c>
      <c r="H47" s="23">
        <v>375000</v>
      </c>
      <c r="I47" s="37">
        <f t="shared" si="0"/>
        <v>0.15482496521599115</v>
      </c>
      <c r="J47" s="12"/>
    </row>
    <row r="48" spans="1:10" ht="105" x14ac:dyDescent="0.25">
      <c r="A48" s="12"/>
      <c r="B48" s="15" t="s">
        <v>67</v>
      </c>
      <c r="C48" s="14" t="s">
        <v>135</v>
      </c>
      <c r="D48" s="30" t="s">
        <v>180</v>
      </c>
      <c r="E48" s="30" t="s">
        <v>203</v>
      </c>
      <c r="F48" s="10">
        <f>2/8*100</f>
        <v>25</v>
      </c>
      <c r="G48" s="23">
        <v>152150400</v>
      </c>
      <c r="H48" s="23">
        <v>37209500</v>
      </c>
      <c r="I48" s="37">
        <f t="shared" si="0"/>
        <v>24.455735903421878</v>
      </c>
      <c r="J48" s="12"/>
    </row>
    <row r="49" spans="1:10" ht="60" x14ac:dyDescent="0.25">
      <c r="A49" s="12"/>
      <c r="B49" s="15" t="s">
        <v>68</v>
      </c>
      <c r="C49" s="14" t="s">
        <v>136</v>
      </c>
      <c r="D49" s="30" t="s">
        <v>179</v>
      </c>
      <c r="E49" s="30">
        <v>0</v>
      </c>
      <c r="F49" s="10">
        <f>0/3*100</f>
        <v>0</v>
      </c>
      <c r="G49" s="23">
        <v>241730800</v>
      </c>
      <c r="H49" s="23">
        <v>7387000</v>
      </c>
      <c r="I49" s="37">
        <f t="shared" si="0"/>
        <v>3.0558786881936433</v>
      </c>
      <c r="J49" s="12"/>
    </row>
    <row r="50" spans="1:10" s="20" customFormat="1" ht="75" x14ac:dyDescent="0.25">
      <c r="A50" s="25"/>
      <c r="B50" s="26" t="s">
        <v>69</v>
      </c>
      <c r="C50" s="26" t="s">
        <v>137</v>
      </c>
      <c r="D50" s="27">
        <v>0.83</v>
      </c>
      <c r="E50" s="39">
        <v>20.75</v>
      </c>
      <c r="F50" s="188">
        <f>20.75/83*100</f>
        <v>25</v>
      </c>
      <c r="G50" s="29">
        <f>SUM(G51:G56)</f>
        <v>1373500000</v>
      </c>
      <c r="H50" s="31">
        <f>SUM(H51:H56)</f>
        <v>402545679</v>
      </c>
      <c r="I50" s="36">
        <f>H50/G50*100</f>
        <v>29.308021769202767</v>
      </c>
      <c r="J50" s="25"/>
    </row>
    <row r="51" spans="1:10" ht="60" x14ac:dyDescent="0.25">
      <c r="A51" s="12"/>
      <c r="B51" s="15" t="s">
        <v>70</v>
      </c>
      <c r="C51" s="14" t="s">
        <v>138</v>
      </c>
      <c r="D51" s="30" t="s">
        <v>181</v>
      </c>
      <c r="E51" s="30" t="s">
        <v>204</v>
      </c>
      <c r="F51" s="37">
        <f t="shared" ref="F50:F52" si="2">3/12*100</f>
        <v>25</v>
      </c>
      <c r="G51" s="23">
        <v>444500000</v>
      </c>
      <c r="H51" s="23">
        <v>101197719</v>
      </c>
      <c r="I51" s="37">
        <f t="shared" si="0"/>
        <v>22.766640944881889</v>
      </c>
      <c r="J51" s="12"/>
    </row>
    <row r="52" spans="1:10" ht="45" x14ac:dyDescent="0.25">
      <c r="A52" s="12"/>
      <c r="B52" s="15" t="s">
        <v>71</v>
      </c>
      <c r="C52" s="14" t="s">
        <v>139</v>
      </c>
      <c r="D52" s="30" t="s">
        <v>181</v>
      </c>
      <c r="E52" s="30" t="s">
        <v>204</v>
      </c>
      <c r="F52" s="37">
        <f t="shared" si="2"/>
        <v>25</v>
      </c>
      <c r="G52" s="23">
        <v>193000000</v>
      </c>
      <c r="H52" s="23">
        <v>66541810</v>
      </c>
      <c r="I52" s="37">
        <f t="shared" si="0"/>
        <v>34.477621761658035</v>
      </c>
      <c r="J52" s="12"/>
    </row>
    <row r="53" spans="1:10" ht="105" x14ac:dyDescent="0.25">
      <c r="A53" s="12"/>
      <c r="B53" s="15" t="s">
        <v>72</v>
      </c>
      <c r="C53" s="14" t="s">
        <v>140</v>
      </c>
      <c r="D53" s="30" t="s">
        <v>182</v>
      </c>
      <c r="E53" s="30" t="s">
        <v>185</v>
      </c>
      <c r="F53" s="37">
        <f>1/3*100</f>
        <v>33.333333333333329</v>
      </c>
      <c r="G53" s="23">
        <v>227000000</v>
      </c>
      <c r="H53" s="23">
        <v>94579500</v>
      </c>
      <c r="I53" s="37">
        <f t="shared" si="0"/>
        <v>41.664977973568284</v>
      </c>
      <c r="J53" s="12"/>
    </row>
    <row r="54" spans="1:10" ht="60" x14ac:dyDescent="0.25">
      <c r="A54" s="12"/>
      <c r="B54" s="15" t="s">
        <v>73</v>
      </c>
      <c r="C54" s="14" t="s">
        <v>141</v>
      </c>
      <c r="D54" s="30" t="s">
        <v>183</v>
      </c>
      <c r="E54" s="30">
        <v>0</v>
      </c>
      <c r="F54" s="10">
        <f>0/6*100</f>
        <v>0</v>
      </c>
      <c r="G54" s="23">
        <v>244000000</v>
      </c>
      <c r="H54" s="23">
        <v>3560000</v>
      </c>
      <c r="I54" s="37">
        <f t="shared" si="0"/>
        <v>1.4590163934426228</v>
      </c>
      <c r="J54" s="12"/>
    </row>
    <row r="55" spans="1:10" ht="60" x14ac:dyDescent="0.25">
      <c r="A55" s="12"/>
      <c r="B55" s="15" t="s">
        <v>74</v>
      </c>
      <c r="C55" s="14" t="s">
        <v>142</v>
      </c>
      <c r="D55" s="30" t="s">
        <v>181</v>
      </c>
      <c r="E55" s="30" t="s">
        <v>204</v>
      </c>
      <c r="F55" s="37">
        <f>3/12*100</f>
        <v>25</v>
      </c>
      <c r="G55" s="23">
        <v>150000000</v>
      </c>
      <c r="H55" s="23">
        <v>91552250</v>
      </c>
      <c r="I55" s="37">
        <f t="shared" si="0"/>
        <v>61.034833333333339</v>
      </c>
      <c r="J55" s="12"/>
    </row>
    <row r="56" spans="1:10" ht="75" x14ac:dyDescent="0.25">
      <c r="A56" s="12"/>
      <c r="B56" s="15" t="s">
        <v>75</v>
      </c>
      <c r="C56" s="14" t="s">
        <v>143</v>
      </c>
      <c r="D56" s="30" t="s">
        <v>184</v>
      </c>
      <c r="E56" s="30">
        <v>0</v>
      </c>
      <c r="F56" s="10">
        <f>0/3*100</f>
        <v>0</v>
      </c>
      <c r="G56" s="23">
        <v>115000000</v>
      </c>
      <c r="H56" s="23">
        <v>45114400</v>
      </c>
      <c r="I56" s="37">
        <f t="shared" si="0"/>
        <v>39.229913043478263</v>
      </c>
      <c r="J56" s="12"/>
    </row>
    <row r="57" spans="1:10" s="20" customFormat="1" ht="90" x14ac:dyDescent="0.25">
      <c r="A57" s="25"/>
      <c r="B57" s="26" t="s">
        <v>193</v>
      </c>
      <c r="C57" s="26" t="s">
        <v>147</v>
      </c>
      <c r="D57" s="27">
        <v>0.71</v>
      </c>
      <c r="E57" s="42">
        <v>0.25</v>
      </c>
      <c r="F57" s="36">
        <f>25/71*100</f>
        <v>35.2112676056338</v>
      </c>
      <c r="G57" s="29">
        <f>SUM(G58:G60)</f>
        <v>597000000</v>
      </c>
      <c r="H57" s="31">
        <f>SUM(H58:H60)</f>
        <v>119275050</v>
      </c>
      <c r="I57" s="36">
        <f>H57/G57*100</f>
        <v>19.979070351758793</v>
      </c>
      <c r="J57" s="25"/>
    </row>
    <row r="58" spans="1:10" ht="60" x14ac:dyDescent="0.25">
      <c r="A58" s="12"/>
      <c r="B58" s="15" t="s">
        <v>77</v>
      </c>
      <c r="C58" s="14" t="s">
        <v>148</v>
      </c>
      <c r="D58" s="30" t="s">
        <v>181</v>
      </c>
      <c r="E58" s="30" t="s">
        <v>204</v>
      </c>
      <c r="F58" s="37">
        <f>3/12*100</f>
        <v>25</v>
      </c>
      <c r="G58" s="23">
        <v>347000000</v>
      </c>
      <c r="H58" s="23">
        <v>61983000</v>
      </c>
      <c r="I58" s="37">
        <f t="shared" si="0"/>
        <v>17.862536023054755</v>
      </c>
      <c r="J58" s="12"/>
    </row>
    <row r="59" spans="1:10" ht="60" x14ac:dyDescent="0.25">
      <c r="A59" s="12"/>
      <c r="B59" s="15" t="s">
        <v>78</v>
      </c>
      <c r="C59" s="14" t="s">
        <v>149</v>
      </c>
      <c r="D59" s="30"/>
      <c r="E59" s="30"/>
      <c r="F59" s="10"/>
      <c r="G59" s="23"/>
      <c r="H59" s="23">
        <v>0</v>
      </c>
      <c r="I59" s="37">
        <v>0</v>
      </c>
      <c r="J59" s="12"/>
    </row>
    <row r="60" spans="1:10" ht="60" x14ac:dyDescent="0.25">
      <c r="A60" s="12"/>
      <c r="B60" s="15" t="s">
        <v>79</v>
      </c>
      <c r="C60" s="14" t="s">
        <v>150</v>
      </c>
      <c r="D60" s="30" t="s">
        <v>181</v>
      </c>
      <c r="E60" s="30" t="s">
        <v>204</v>
      </c>
      <c r="F60" s="37">
        <f>3/12*100</f>
        <v>25</v>
      </c>
      <c r="G60" s="23">
        <v>250000000</v>
      </c>
      <c r="H60" s="23">
        <v>57292050</v>
      </c>
      <c r="I60" s="37">
        <f t="shared" si="0"/>
        <v>22.916819999999998</v>
      </c>
      <c r="J60" s="12"/>
    </row>
    <row r="61" spans="1:10" s="20" customFormat="1" ht="45" customHeight="1" x14ac:dyDescent="0.25">
      <c r="A61" s="25"/>
      <c r="B61" s="26" t="s">
        <v>80</v>
      </c>
      <c r="C61" s="26" t="s">
        <v>144</v>
      </c>
      <c r="D61" s="27">
        <v>1</v>
      </c>
      <c r="E61" s="42">
        <v>0.25</v>
      </c>
      <c r="F61" s="188">
        <f>25/100*100</f>
        <v>25</v>
      </c>
      <c r="G61" s="29">
        <f>SUM(G62:G63)</f>
        <v>1208000000</v>
      </c>
      <c r="H61" s="31">
        <f>SUM(H62:H63)</f>
        <v>154693900</v>
      </c>
      <c r="I61" s="36">
        <f>H61/G61*100</f>
        <v>12.805786423841059</v>
      </c>
      <c r="J61" s="25"/>
    </row>
    <row r="62" spans="1:10" ht="60" x14ac:dyDescent="0.25">
      <c r="A62" s="12"/>
      <c r="B62" s="15" t="s">
        <v>81</v>
      </c>
      <c r="C62" s="14" t="s">
        <v>145</v>
      </c>
      <c r="D62" s="30" t="s">
        <v>181</v>
      </c>
      <c r="E62" s="30" t="s">
        <v>204</v>
      </c>
      <c r="F62" s="37">
        <f>3/12*100</f>
        <v>25</v>
      </c>
      <c r="G62" s="23">
        <v>400000000</v>
      </c>
      <c r="H62" s="23">
        <v>92646150</v>
      </c>
      <c r="I62" s="37">
        <f t="shared" si="0"/>
        <v>23.161537500000001</v>
      </c>
      <c r="J62" s="12"/>
    </row>
    <row r="63" spans="1:10" ht="75" x14ac:dyDescent="0.25">
      <c r="A63" s="12"/>
      <c r="B63" s="15" t="s">
        <v>82</v>
      </c>
      <c r="C63" s="14" t="s">
        <v>146</v>
      </c>
      <c r="D63" s="30" t="s">
        <v>185</v>
      </c>
      <c r="E63" s="30">
        <v>0</v>
      </c>
      <c r="F63" s="10">
        <f>0/1*100</f>
        <v>0</v>
      </c>
      <c r="G63" s="23">
        <v>808000000</v>
      </c>
      <c r="H63" s="23">
        <v>62047750</v>
      </c>
      <c r="I63" s="37">
        <f t="shared" si="0"/>
        <v>7.6791769801980196</v>
      </c>
      <c r="J63" s="12"/>
    </row>
    <row r="64" spans="1:10" s="20" customFormat="1" ht="45" customHeight="1" x14ac:dyDescent="0.25">
      <c r="A64" s="25"/>
      <c r="B64" s="26" t="s">
        <v>83</v>
      </c>
      <c r="C64" s="26" t="s">
        <v>151</v>
      </c>
      <c r="D64" s="27">
        <v>0.8</v>
      </c>
      <c r="E64" s="42">
        <v>0.3</v>
      </c>
      <c r="F64" s="36">
        <f>30/80*100</f>
        <v>37.5</v>
      </c>
      <c r="G64" s="29">
        <f>SUM(G65:G67)</f>
        <v>2596000000</v>
      </c>
      <c r="H64" s="31">
        <f>SUM(H65:H67)</f>
        <v>254251533</v>
      </c>
      <c r="I64" s="36">
        <f>H64/G64*100</f>
        <v>9.7939727657935283</v>
      </c>
      <c r="J64" s="25"/>
    </row>
    <row r="65" spans="1:10" ht="60" x14ac:dyDescent="0.25">
      <c r="A65" s="12"/>
      <c r="B65" s="15" t="s">
        <v>84</v>
      </c>
      <c r="C65" s="14" t="s">
        <v>152</v>
      </c>
      <c r="D65" s="30" t="s">
        <v>186</v>
      </c>
      <c r="E65" s="30" t="s">
        <v>185</v>
      </c>
      <c r="F65" s="37">
        <f>1/9*100</f>
        <v>11.111111111111111</v>
      </c>
      <c r="G65" s="23">
        <v>1125525000</v>
      </c>
      <c r="H65" s="23">
        <v>15535086</v>
      </c>
      <c r="I65" s="37">
        <f t="shared" si="0"/>
        <v>1.3802524155394149</v>
      </c>
      <c r="J65" s="12"/>
    </row>
    <row r="66" spans="1:10" ht="45" x14ac:dyDescent="0.25">
      <c r="A66" s="12"/>
      <c r="B66" s="15" t="s">
        <v>85</v>
      </c>
      <c r="C66" s="14" t="s">
        <v>152</v>
      </c>
      <c r="D66" s="30" t="s">
        <v>187</v>
      </c>
      <c r="E66" s="30" t="s">
        <v>185</v>
      </c>
      <c r="F66" s="37">
        <f>1/6*100</f>
        <v>16.666666666666664</v>
      </c>
      <c r="G66" s="23">
        <v>670475000</v>
      </c>
      <c r="H66" s="23">
        <v>22204236</v>
      </c>
      <c r="I66" s="37">
        <f t="shared" si="0"/>
        <v>3.3117172154069876</v>
      </c>
      <c r="J66" s="12"/>
    </row>
    <row r="67" spans="1:10" ht="30" x14ac:dyDescent="0.25">
      <c r="A67" s="12"/>
      <c r="B67" s="15" t="s">
        <v>86</v>
      </c>
      <c r="C67" s="14" t="s">
        <v>153</v>
      </c>
      <c r="D67" s="30" t="s">
        <v>179</v>
      </c>
      <c r="E67" s="30" t="s">
        <v>196</v>
      </c>
      <c r="F67" s="37">
        <f>1/3*100</f>
        <v>33.333333333333329</v>
      </c>
      <c r="G67" s="23">
        <v>800000000</v>
      </c>
      <c r="H67" s="23">
        <v>216512211</v>
      </c>
      <c r="I67" s="37">
        <f t="shared" si="0"/>
        <v>27.064026375000001</v>
      </c>
      <c r="J67" s="12"/>
    </row>
  </sheetData>
  <mergeCells count="10">
    <mergeCell ref="A1:J1"/>
    <mergeCell ref="A2:J2"/>
    <mergeCell ref="A4:J4"/>
    <mergeCell ref="A5:J5"/>
    <mergeCell ref="A7:A8"/>
    <mergeCell ref="B7:B8"/>
    <mergeCell ref="C7:C8"/>
    <mergeCell ref="D7:F7"/>
    <mergeCell ref="G7:I7"/>
    <mergeCell ref="J7:J8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zoomScale="80" zoomScaleNormal="80" workbookViewId="0">
      <pane xSplit="2" ySplit="9" topLeftCell="C64" activePane="bottomRight" state="frozen"/>
      <selection pane="topRight" activeCell="C1" sqref="C1"/>
      <selection pane="bottomLeft" activeCell="A10" sqref="A10"/>
      <selection pane="bottomRight" activeCell="A7" sqref="A7:J68"/>
    </sheetView>
  </sheetViews>
  <sheetFormatPr defaultRowHeight="15" x14ac:dyDescent="0.25"/>
  <cols>
    <col min="1" max="1" width="4.5703125" customWidth="1"/>
    <col min="2" max="2" width="27.28515625" customWidth="1"/>
    <col min="3" max="3" width="24.140625" customWidth="1"/>
    <col min="4" max="4" width="10.28515625" customWidth="1"/>
    <col min="5" max="5" width="10.42578125" style="43" customWidth="1"/>
    <col min="6" max="6" width="8.7109375" style="38" customWidth="1"/>
    <col min="7" max="7" width="18.42578125" customWidth="1"/>
    <col min="8" max="8" width="18.140625" style="18" customWidth="1"/>
    <col min="9" max="9" width="9.140625" style="38"/>
    <col min="10" max="10" width="15.7109375" customWidth="1"/>
  </cols>
  <sheetData>
    <row r="1" spans="1:10" ht="15.75" x14ac:dyDescent="0.25">
      <c r="A1" s="191" t="s">
        <v>89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0" ht="15.75" x14ac:dyDescent="0.25">
      <c r="A2" s="191" t="s">
        <v>192</v>
      </c>
      <c r="B2" s="191"/>
      <c r="C2" s="191"/>
      <c r="D2" s="191"/>
      <c r="E2" s="191"/>
      <c r="F2" s="191"/>
      <c r="G2" s="191"/>
      <c r="H2" s="191"/>
      <c r="I2" s="191"/>
      <c r="J2" s="191"/>
    </row>
    <row r="4" spans="1:10" ht="15.75" x14ac:dyDescent="0.25">
      <c r="A4" s="197" t="s">
        <v>12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0" ht="15.75" x14ac:dyDescent="0.25">
      <c r="A5" s="197" t="s">
        <v>91</v>
      </c>
      <c r="B5" s="197"/>
      <c r="C5" s="197"/>
      <c r="D5" s="197"/>
      <c r="E5" s="197"/>
      <c r="F5" s="197"/>
      <c r="G5" s="197"/>
      <c r="H5" s="197"/>
      <c r="I5" s="197"/>
      <c r="J5" s="197"/>
    </row>
    <row r="7" spans="1:10" s="5" customFormat="1" x14ac:dyDescent="0.25">
      <c r="A7" s="200" t="s">
        <v>2</v>
      </c>
      <c r="B7" s="200" t="s">
        <v>92</v>
      </c>
      <c r="C7" s="200" t="s">
        <v>4</v>
      </c>
      <c r="D7" s="200" t="s">
        <v>93</v>
      </c>
      <c r="E7" s="200"/>
      <c r="F7" s="200"/>
      <c r="G7" s="200" t="s">
        <v>97</v>
      </c>
      <c r="H7" s="200"/>
      <c r="I7" s="200"/>
      <c r="J7" s="200" t="s">
        <v>98</v>
      </c>
    </row>
    <row r="8" spans="1:10" s="5" customFormat="1" x14ac:dyDescent="0.25">
      <c r="A8" s="200"/>
      <c r="B8" s="200"/>
      <c r="C8" s="200"/>
      <c r="D8" s="17" t="s">
        <v>94</v>
      </c>
      <c r="E8" s="39" t="s">
        <v>95</v>
      </c>
      <c r="F8" s="35" t="s">
        <v>96</v>
      </c>
      <c r="G8" s="17" t="s">
        <v>94</v>
      </c>
      <c r="H8" s="31" t="s">
        <v>95</v>
      </c>
      <c r="I8" s="17" t="s">
        <v>96</v>
      </c>
      <c r="J8" s="200"/>
    </row>
    <row r="9" spans="1:10" s="5" customFormat="1" x14ac:dyDescent="0.25">
      <c r="A9" s="9">
        <v>1</v>
      </c>
      <c r="B9" s="9">
        <v>2</v>
      </c>
      <c r="C9" s="9">
        <v>3</v>
      </c>
      <c r="D9" s="9">
        <v>4</v>
      </c>
      <c r="E9" s="40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</row>
    <row r="10" spans="1:10" s="5" customFormat="1" x14ac:dyDescent="0.25">
      <c r="A10" s="16" t="s">
        <v>6</v>
      </c>
      <c r="B10" s="16" t="s">
        <v>99</v>
      </c>
      <c r="C10" s="16"/>
      <c r="D10" s="16"/>
      <c r="E10" s="39"/>
      <c r="F10" s="35"/>
      <c r="G10" s="16"/>
      <c r="H10" s="31"/>
      <c r="I10" s="17"/>
      <c r="J10" s="16"/>
    </row>
    <row r="11" spans="1:10" ht="45" x14ac:dyDescent="0.25">
      <c r="A11" s="12"/>
      <c r="B11" s="21" t="s">
        <v>100</v>
      </c>
      <c r="C11" s="13" t="s">
        <v>101</v>
      </c>
      <c r="D11" s="22">
        <v>1</v>
      </c>
      <c r="E11" s="41">
        <v>0.27</v>
      </c>
      <c r="F11" s="22">
        <v>0.27</v>
      </c>
      <c r="G11" s="23">
        <v>4932832000</v>
      </c>
      <c r="H11" s="23">
        <v>1012485518</v>
      </c>
      <c r="I11" s="24">
        <f>H11/G11*100</f>
        <v>20.525440923185709</v>
      </c>
      <c r="J11" s="12"/>
    </row>
    <row r="12" spans="1:10" s="5" customFormat="1" x14ac:dyDescent="0.25">
      <c r="A12" s="16" t="s">
        <v>7</v>
      </c>
      <c r="B12" s="16" t="s">
        <v>102</v>
      </c>
      <c r="C12" s="16"/>
      <c r="D12" s="16"/>
      <c r="E12" s="39"/>
      <c r="F12" s="35"/>
      <c r="G12" s="16"/>
      <c r="H12" s="31"/>
      <c r="I12" s="17"/>
      <c r="J12" s="16"/>
    </row>
    <row r="13" spans="1:10" s="20" customFormat="1" ht="45" x14ac:dyDescent="0.25">
      <c r="A13" s="25"/>
      <c r="B13" s="26" t="s">
        <v>33</v>
      </c>
      <c r="C13" s="26" t="s">
        <v>103</v>
      </c>
      <c r="D13" s="27">
        <v>0.8</v>
      </c>
      <c r="E13" s="39">
        <v>15.03</v>
      </c>
      <c r="F13" s="36">
        <f>15.03/80*100</f>
        <v>18.787499999999998</v>
      </c>
      <c r="G13" s="23">
        <f>SUM(G14:G22)</f>
        <v>1808544600</v>
      </c>
      <c r="H13" s="31">
        <f>SUM(H14:H22)</f>
        <v>467683355</v>
      </c>
      <c r="I13" s="36">
        <f>H13/G13*100</f>
        <v>25.859652839083978</v>
      </c>
      <c r="J13" s="25"/>
    </row>
    <row r="14" spans="1:10" ht="45" x14ac:dyDescent="0.25">
      <c r="A14" s="12"/>
      <c r="B14" s="15" t="s">
        <v>34</v>
      </c>
      <c r="C14" s="14" t="s">
        <v>104</v>
      </c>
      <c r="D14" s="30" t="s">
        <v>154</v>
      </c>
      <c r="E14" s="30" t="s">
        <v>197</v>
      </c>
      <c r="F14" s="37">
        <f>7/84*100</f>
        <v>8.3333333333333321</v>
      </c>
      <c r="G14" s="23">
        <v>87000000</v>
      </c>
      <c r="H14" s="32">
        <v>12006311</v>
      </c>
      <c r="I14" s="37">
        <f>H14/G14*100</f>
        <v>13.800357471264368</v>
      </c>
      <c r="J14" s="12"/>
    </row>
    <row r="15" spans="1:10" ht="90" x14ac:dyDescent="0.25">
      <c r="A15" s="12"/>
      <c r="B15" s="15" t="s">
        <v>35</v>
      </c>
      <c r="C15" s="14" t="s">
        <v>105</v>
      </c>
      <c r="D15" s="30" t="s">
        <v>155</v>
      </c>
      <c r="E15" s="30" t="s">
        <v>198</v>
      </c>
      <c r="F15" s="37">
        <f>30/360*100</f>
        <v>8.3333333333333321</v>
      </c>
      <c r="G15" s="23">
        <v>312145000</v>
      </c>
      <c r="H15" s="32">
        <v>25910000</v>
      </c>
      <c r="I15" s="37">
        <f t="shared" ref="I15:I68" si="0">H15/G15*100</f>
        <v>8.3006295151291862</v>
      </c>
      <c r="J15" s="12"/>
    </row>
    <row r="16" spans="1:10" ht="45" x14ac:dyDescent="0.25">
      <c r="A16" s="12"/>
      <c r="B16" s="15" t="s">
        <v>36</v>
      </c>
      <c r="C16" s="14" t="s">
        <v>106</v>
      </c>
      <c r="D16" s="30" t="s">
        <v>156</v>
      </c>
      <c r="E16" s="30">
        <v>0</v>
      </c>
      <c r="F16" s="10">
        <f>0/46*100</f>
        <v>0</v>
      </c>
      <c r="G16" s="23">
        <v>25000000</v>
      </c>
      <c r="H16" s="32"/>
      <c r="I16" s="37">
        <f t="shared" si="0"/>
        <v>0</v>
      </c>
      <c r="J16" s="12"/>
    </row>
    <row r="17" spans="1:10" ht="30" x14ac:dyDescent="0.25">
      <c r="A17" s="12"/>
      <c r="B17" s="15" t="s">
        <v>37</v>
      </c>
      <c r="C17" s="14" t="s">
        <v>107</v>
      </c>
      <c r="D17" s="30" t="s">
        <v>157</v>
      </c>
      <c r="E17" s="30" t="s">
        <v>199</v>
      </c>
      <c r="F17" s="37">
        <f>1/25*100</f>
        <v>4</v>
      </c>
      <c r="G17" s="23">
        <v>102350000</v>
      </c>
      <c r="H17" s="32">
        <v>23406000</v>
      </c>
      <c r="I17" s="37">
        <f t="shared" si="0"/>
        <v>22.868588177821202</v>
      </c>
      <c r="J17" s="12"/>
    </row>
    <row r="18" spans="1:10" ht="45" x14ac:dyDescent="0.25">
      <c r="A18" s="12"/>
      <c r="B18" s="15" t="s">
        <v>38</v>
      </c>
      <c r="C18" s="14" t="s">
        <v>108</v>
      </c>
      <c r="D18" s="30" t="s">
        <v>158</v>
      </c>
      <c r="E18" s="30" t="s">
        <v>200</v>
      </c>
      <c r="F18" s="37">
        <f>1/6*100</f>
        <v>16.666666666666664</v>
      </c>
      <c r="G18" s="23">
        <v>75049600</v>
      </c>
      <c r="H18" s="32">
        <v>29980000</v>
      </c>
      <c r="I18" s="37">
        <f t="shared" si="0"/>
        <v>39.946915106809364</v>
      </c>
      <c r="J18" s="12"/>
    </row>
    <row r="19" spans="1:10" ht="45" x14ac:dyDescent="0.25">
      <c r="A19" s="12"/>
      <c r="B19" s="15" t="s">
        <v>39</v>
      </c>
      <c r="C19" s="14" t="s">
        <v>109</v>
      </c>
      <c r="D19" s="30" t="s">
        <v>159</v>
      </c>
      <c r="E19" s="30" t="s">
        <v>202</v>
      </c>
      <c r="F19" s="37">
        <f>300/4700*100</f>
        <v>6.3829787234042552</v>
      </c>
      <c r="G19" s="23">
        <v>17000000</v>
      </c>
      <c r="H19" s="32">
        <v>3000000</v>
      </c>
      <c r="I19" s="37">
        <f t="shared" si="0"/>
        <v>17.647058823529413</v>
      </c>
      <c r="J19" s="12"/>
    </row>
    <row r="20" spans="1:10" ht="30" x14ac:dyDescent="0.25">
      <c r="A20" s="12"/>
      <c r="B20" s="15" t="s">
        <v>40</v>
      </c>
      <c r="C20" s="14" t="s">
        <v>110</v>
      </c>
      <c r="D20" s="30" t="s">
        <v>160</v>
      </c>
      <c r="E20" s="30" t="s">
        <v>205</v>
      </c>
      <c r="F20" s="37">
        <f>15/60*100</f>
        <v>25</v>
      </c>
      <c r="G20" s="23">
        <v>184000000</v>
      </c>
      <c r="H20" s="32">
        <v>62700000</v>
      </c>
      <c r="I20" s="37">
        <f t="shared" si="0"/>
        <v>34.076086956521742</v>
      </c>
      <c r="J20" s="12"/>
    </row>
    <row r="21" spans="1:10" ht="60" x14ac:dyDescent="0.25">
      <c r="A21" s="12"/>
      <c r="B21" s="15" t="s">
        <v>41</v>
      </c>
      <c r="C21" s="14" t="s">
        <v>111</v>
      </c>
      <c r="D21" s="30" t="s">
        <v>161</v>
      </c>
      <c r="E21" s="30" t="s">
        <v>206</v>
      </c>
      <c r="F21" s="37">
        <f>24/96*100</f>
        <v>25</v>
      </c>
      <c r="G21" s="23">
        <v>808000000</v>
      </c>
      <c r="H21" s="32">
        <v>257831044</v>
      </c>
      <c r="I21" s="37">
        <f t="shared" si="0"/>
        <v>31.90978267326733</v>
      </c>
      <c r="J21" s="12"/>
    </row>
    <row r="22" spans="1:10" ht="45" x14ac:dyDescent="0.25">
      <c r="A22" s="12"/>
      <c r="B22" s="15" t="s">
        <v>42</v>
      </c>
      <c r="C22" s="14" t="s">
        <v>112</v>
      </c>
      <c r="D22" s="30" t="s">
        <v>162</v>
      </c>
      <c r="E22" s="218" t="s">
        <v>206</v>
      </c>
      <c r="F22" s="219">
        <f>24/96*100</f>
        <v>25</v>
      </c>
      <c r="G22" s="23">
        <v>198000000</v>
      </c>
      <c r="H22" s="32">
        <v>52850000</v>
      </c>
      <c r="I22" s="37">
        <f t="shared" si="0"/>
        <v>26.691919191919194</v>
      </c>
      <c r="J22" s="12"/>
    </row>
    <row r="23" spans="1:10" ht="30" x14ac:dyDescent="0.25">
      <c r="A23" s="12"/>
      <c r="B23" s="15" t="s">
        <v>194</v>
      </c>
      <c r="C23" s="14"/>
      <c r="D23" s="30"/>
      <c r="E23" s="30">
        <v>0</v>
      </c>
      <c r="F23" s="10">
        <f>0/15*100</f>
        <v>0</v>
      </c>
      <c r="G23" s="23"/>
      <c r="H23" s="32">
        <v>46280000</v>
      </c>
      <c r="I23" s="37"/>
      <c r="J23" s="12"/>
    </row>
    <row r="24" spans="1:10" s="20" customFormat="1" ht="45" x14ac:dyDescent="0.25">
      <c r="A24" s="25"/>
      <c r="B24" s="26" t="s">
        <v>43</v>
      </c>
      <c r="C24" s="26" t="s">
        <v>113</v>
      </c>
      <c r="D24" s="27">
        <v>0.75</v>
      </c>
      <c r="E24" s="39">
        <v>15.03</v>
      </c>
      <c r="F24" s="188">
        <f>E24/75*100</f>
        <v>20.04</v>
      </c>
      <c r="G24" s="28">
        <f>SUM(G25:G29)</f>
        <v>1228040000</v>
      </c>
      <c r="H24" s="31">
        <f>SUM(H25:H29)</f>
        <v>362149500</v>
      </c>
      <c r="I24" s="36">
        <f>H24/G24*100</f>
        <v>29.490041041008435</v>
      </c>
      <c r="J24" s="25"/>
    </row>
    <row r="25" spans="1:10" ht="26.25" customHeight="1" x14ac:dyDescent="0.25">
      <c r="A25" s="12"/>
      <c r="B25" s="15" t="s">
        <v>44</v>
      </c>
      <c r="C25" s="12"/>
      <c r="D25" s="30" t="s">
        <v>163</v>
      </c>
      <c r="E25" s="30">
        <v>0</v>
      </c>
      <c r="F25" s="10">
        <f>0/15*100</f>
        <v>0</v>
      </c>
      <c r="G25" s="23">
        <v>532500000</v>
      </c>
      <c r="H25" s="23">
        <v>124525000</v>
      </c>
      <c r="I25" s="37">
        <f t="shared" si="0"/>
        <v>23.384976525821596</v>
      </c>
      <c r="J25" s="12"/>
    </row>
    <row r="26" spans="1:10" ht="30" x14ac:dyDescent="0.25">
      <c r="A26" s="12"/>
      <c r="B26" s="15" t="s">
        <v>188</v>
      </c>
      <c r="C26" s="14"/>
      <c r="D26" s="30"/>
      <c r="E26" s="30"/>
      <c r="F26" s="10"/>
      <c r="G26" s="23">
        <v>52000000</v>
      </c>
      <c r="H26" s="23">
        <v>24959000</v>
      </c>
      <c r="I26" s="37">
        <f t="shared" si="0"/>
        <v>47.998076923076923</v>
      </c>
      <c r="J26" s="12"/>
    </row>
    <row r="27" spans="1:10" ht="45" x14ac:dyDescent="0.25">
      <c r="A27" s="12"/>
      <c r="B27" s="15" t="s">
        <v>45</v>
      </c>
      <c r="C27" s="14" t="s">
        <v>114</v>
      </c>
      <c r="D27" s="30" t="s">
        <v>164</v>
      </c>
      <c r="E27" s="30" t="s">
        <v>201</v>
      </c>
      <c r="F27" s="37">
        <f>5/35*100</f>
        <v>14.285714285714285</v>
      </c>
      <c r="G27" s="23">
        <v>432000000</v>
      </c>
      <c r="H27" s="23">
        <v>139075500</v>
      </c>
      <c r="I27" s="37">
        <f t="shared" si="0"/>
        <v>32.193402777777777</v>
      </c>
      <c r="J27" s="12"/>
    </row>
    <row r="28" spans="1:10" ht="30" x14ac:dyDescent="0.25">
      <c r="A28" s="12"/>
      <c r="B28" s="15" t="s">
        <v>46</v>
      </c>
      <c r="C28" s="12"/>
      <c r="D28" s="30" t="s">
        <v>165</v>
      </c>
      <c r="E28" s="30">
        <v>0</v>
      </c>
      <c r="F28" s="10">
        <f>0/83*100</f>
        <v>0</v>
      </c>
      <c r="G28" s="23">
        <v>106000000</v>
      </c>
      <c r="H28" s="23">
        <v>27050000</v>
      </c>
      <c r="I28" s="37">
        <f t="shared" si="0"/>
        <v>25.518867924528305</v>
      </c>
      <c r="J28" s="12"/>
    </row>
    <row r="29" spans="1:10" ht="60" x14ac:dyDescent="0.25">
      <c r="A29" s="12"/>
      <c r="B29" s="15" t="s">
        <v>47</v>
      </c>
      <c r="C29" s="14" t="s">
        <v>115</v>
      </c>
      <c r="D29" s="30" t="s">
        <v>166</v>
      </c>
      <c r="E29" s="30">
        <v>0</v>
      </c>
      <c r="F29" s="10">
        <f>0/26*100</f>
        <v>0</v>
      </c>
      <c r="G29" s="23">
        <v>105540000</v>
      </c>
      <c r="H29" s="23">
        <v>46540000</v>
      </c>
      <c r="I29" s="37">
        <f t="shared" si="0"/>
        <v>44.097024824711013</v>
      </c>
      <c r="J29" s="12"/>
    </row>
    <row r="30" spans="1:10" s="20" customFormat="1" ht="45" x14ac:dyDescent="0.25">
      <c r="A30" s="25"/>
      <c r="B30" s="26" t="s">
        <v>48</v>
      </c>
      <c r="C30" s="26" t="s">
        <v>116</v>
      </c>
      <c r="D30" s="19">
        <v>1</v>
      </c>
      <c r="E30" s="39">
        <v>54.62</v>
      </c>
      <c r="F30" s="188">
        <f>54.62/100*100</f>
        <v>54.620000000000005</v>
      </c>
      <c r="G30" s="29">
        <f>SUM(G31:G32)</f>
        <v>460000000</v>
      </c>
      <c r="H30" s="31">
        <f>SUM(H31:H32)</f>
        <v>1400000</v>
      </c>
      <c r="I30" s="36">
        <f>H30/G30*100</f>
        <v>0.30434782608695654</v>
      </c>
      <c r="J30" s="25"/>
    </row>
    <row r="31" spans="1:10" ht="45" x14ac:dyDescent="0.25">
      <c r="A31" s="12"/>
      <c r="B31" s="15" t="s">
        <v>49</v>
      </c>
      <c r="C31" s="14" t="s">
        <v>117</v>
      </c>
      <c r="D31" s="30" t="s">
        <v>167</v>
      </c>
      <c r="E31" s="30">
        <v>0</v>
      </c>
      <c r="F31" s="10">
        <f>0/18*100</f>
        <v>0</v>
      </c>
      <c r="G31" s="23">
        <v>90000000</v>
      </c>
      <c r="H31" s="23">
        <v>1400000</v>
      </c>
      <c r="I31" s="37">
        <f t="shared" si="0"/>
        <v>1.5555555555555556</v>
      </c>
      <c r="J31" s="12"/>
    </row>
    <row r="32" spans="1:10" ht="45" x14ac:dyDescent="0.25">
      <c r="A32" s="12"/>
      <c r="B32" s="15" t="s">
        <v>50</v>
      </c>
      <c r="C32" s="14" t="s">
        <v>118</v>
      </c>
      <c r="D32" s="30" t="s">
        <v>168</v>
      </c>
      <c r="E32" s="30">
        <v>0</v>
      </c>
      <c r="F32" s="10">
        <f>0/45*100</f>
        <v>0</v>
      </c>
      <c r="G32" s="23">
        <v>370000000</v>
      </c>
      <c r="H32" s="23">
        <v>0</v>
      </c>
      <c r="I32" s="37">
        <f t="shared" si="0"/>
        <v>0</v>
      </c>
      <c r="J32" s="12"/>
    </row>
    <row r="33" spans="1:10" s="20" customFormat="1" ht="60" x14ac:dyDescent="0.25">
      <c r="A33" s="25"/>
      <c r="B33" s="26" t="s">
        <v>51</v>
      </c>
      <c r="C33" s="26" t="s">
        <v>119</v>
      </c>
      <c r="D33" s="27">
        <v>1</v>
      </c>
      <c r="E33" s="42">
        <v>0.25</v>
      </c>
      <c r="F33" s="188">
        <f>25/100*100</f>
        <v>25</v>
      </c>
      <c r="G33" s="29">
        <f>SUM(G34)</f>
        <v>195000000</v>
      </c>
      <c r="H33" s="31">
        <f>SUM(H34)</f>
        <v>114566500</v>
      </c>
      <c r="I33" s="36">
        <f>H33/G33*100</f>
        <v>58.752051282051291</v>
      </c>
      <c r="J33" s="25"/>
    </row>
    <row r="34" spans="1:10" ht="45" x14ac:dyDescent="0.25">
      <c r="A34" s="12"/>
      <c r="B34" s="15" t="s">
        <v>52</v>
      </c>
      <c r="C34" s="14" t="s">
        <v>120</v>
      </c>
      <c r="D34" s="30" t="s">
        <v>169</v>
      </c>
      <c r="E34" s="30" t="s">
        <v>185</v>
      </c>
      <c r="F34" s="10">
        <f>1/4*100</f>
        <v>25</v>
      </c>
      <c r="G34" s="23">
        <v>195000000</v>
      </c>
      <c r="H34" s="23">
        <v>114566500</v>
      </c>
      <c r="I34" s="37">
        <f t="shared" si="0"/>
        <v>58.752051282051291</v>
      </c>
      <c r="J34" s="12"/>
    </row>
    <row r="35" spans="1:10" s="20" customFormat="1" ht="75" x14ac:dyDescent="0.25">
      <c r="A35" s="25"/>
      <c r="B35" s="26" t="s">
        <v>53</v>
      </c>
      <c r="C35" s="26" t="s">
        <v>121</v>
      </c>
      <c r="D35" s="27">
        <v>1</v>
      </c>
      <c r="E35" s="42">
        <v>0.6</v>
      </c>
      <c r="F35" s="188">
        <f>60/100*100</f>
        <v>60</v>
      </c>
      <c r="G35" s="29">
        <f>SUM(G36:G44)</f>
        <v>2770197700</v>
      </c>
      <c r="H35" s="31">
        <f>SUM(H36:H44)</f>
        <v>454113025</v>
      </c>
      <c r="I35" s="36">
        <f>H35/G35*100</f>
        <v>16.392802037197562</v>
      </c>
      <c r="J35" s="25"/>
    </row>
    <row r="36" spans="1:10" ht="30" x14ac:dyDescent="0.25">
      <c r="A36" s="12"/>
      <c r="B36" s="15" t="s">
        <v>54</v>
      </c>
      <c r="C36" s="14" t="s">
        <v>122</v>
      </c>
      <c r="D36" s="30" t="s">
        <v>170</v>
      </c>
      <c r="E36" s="30" t="s">
        <v>170</v>
      </c>
      <c r="F36" s="10">
        <f>1/1*100</f>
        <v>100</v>
      </c>
      <c r="G36" s="23">
        <v>505657700</v>
      </c>
      <c r="H36" s="23">
        <v>296847500</v>
      </c>
      <c r="I36" s="37">
        <f t="shared" si="0"/>
        <v>58.705226875809466</v>
      </c>
      <c r="J36" s="12"/>
    </row>
    <row r="37" spans="1:10" ht="30" x14ac:dyDescent="0.25">
      <c r="A37" s="12"/>
      <c r="B37" s="15" t="s">
        <v>55</v>
      </c>
      <c r="C37" s="14" t="s">
        <v>123</v>
      </c>
      <c r="D37" s="30" t="s">
        <v>171</v>
      </c>
      <c r="E37" s="30" t="s">
        <v>171</v>
      </c>
      <c r="F37" s="10">
        <f>2/2*100</f>
        <v>100</v>
      </c>
      <c r="G37" s="23">
        <v>206640000</v>
      </c>
      <c r="H37" s="23">
        <v>15767369</v>
      </c>
      <c r="I37" s="37">
        <f t="shared" si="0"/>
        <v>7.6303566589237315</v>
      </c>
      <c r="J37" s="12"/>
    </row>
    <row r="38" spans="1:10" ht="30" x14ac:dyDescent="0.25">
      <c r="A38" s="12"/>
      <c r="B38" s="15" t="s">
        <v>56</v>
      </c>
      <c r="C38" s="14" t="s">
        <v>124</v>
      </c>
      <c r="D38" s="30" t="s">
        <v>171</v>
      </c>
      <c r="E38" s="30" t="s">
        <v>171</v>
      </c>
      <c r="F38" s="10">
        <f>2/2*100</f>
        <v>100</v>
      </c>
      <c r="G38" s="23">
        <v>670000000</v>
      </c>
      <c r="H38" s="23">
        <v>0</v>
      </c>
      <c r="I38" s="37">
        <f t="shared" si="0"/>
        <v>0</v>
      </c>
      <c r="J38" s="12"/>
    </row>
    <row r="39" spans="1:10" ht="60" x14ac:dyDescent="0.25">
      <c r="A39" s="12"/>
      <c r="B39" s="15" t="s">
        <v>57</v>
      </c>
      <c r="C39" s="14" t="s">
        <v>125</v>
      </c>
      <c r="D39" s="30" t="s">
        <v>172</v>
      </c>
      <c r="E39" s="30" t="s">
        <v>196</v>
      </c>
      <c r="F39" s="10">
        <f>1/4*100</f>
        <v>25</v>
      </c>
      <c r="G39" s="23">
        <v>171000000</v>
      </c>
      <c r="H39" s="23">
        <v>48348683</v>
      </c>
      <c r="I39" s="37">
        <f t="shared" si="0"/>
        <v>28.274083625730995</v>
      </c>
      <c r="J39" s="12"/>
    </row>
    <row r="40" spans="1:10" ht="45" x14ac:dyDescent="0.25">
      <c r="A40" s="12"/>
      <c r="B40" s="15" t="s">
        <v>58</v>
      </c>
      <c r="C40" s="14" t="s">
        <v>126</v>
      </c>
      <c r="D40" s="30" t="s">
        <v>173</v>
      </c>
      <c r="E40" s="30" t="s">
        <v>203</v>
      </c>
      <c r="F40" s="10">
        <f>2/10*100</f>
        <v>20</v>
      </c>
      <c r="G40" s="23">
        <v>144400000</v>
      </c>
      <c r="H40" s="23">
        <v>23327250</v>
      </c>
      <c r="I40" s="37">
        <f t="shared" si="0"/>
        <v>16.154605263157894</v>
      </c>
      <c r="J40" s="12"/>
    </row>
    <row r="41" spans="1:10" ht="30" x14ac:dyDescent="0.25">
      <c r="A41" s="12"/>
      <c r="B41" s="15" t="s">
        <v>59</v>
      </c>
      <c r="C41" s="14" t="s">
        <v>127</v>
      </c>
      <c r="D41" s="30" t="s">
        <v>169</v>
      </c>
      <c r="E41" s="30">
        <v>0</v>
      </c>
      <c r="F41" s="10">
        <f>0/4*100</f>
        <v>0</v>
      </c>
      <c r="G41" s="23">
        <v>175000000</v>
      </c>
      <c r="H41" s="23">
        <v>27035000</v>
      </c>
      <c r="I41" s="37">
        <f t="shared" si="0"/>
        <v>15.448571428571428</v>
      </c>
      <c r="J41" s="12"/>
    </row>
    <row r="42" spans="1:10" ht="30" x14ac:dyDescent="0.25">
      <c r="A42" s="12"/>
      <c r="B42" s="15" t="s">
        <v>60</v>
      </c>
      <c r="C42" s="14" t="s">
        <v>128</v>
      </c>
      <c r="D42" s="30" t="s">
        <v>174</v>
      </c>
      <c r="E42" s="30">
        <v>0</v>
      </c>
      <c r="F42" s="10">
        <f>E42/1*100</f>
        <v>0</v>
      </c>
      <c r="G42" s="23">
        <v>60000000</v>
      </c>
      <c r="H42" s="23">
        <v>42787223</v>
      </c>
      <c r="I42" s="37">
        <f t="shared" si="0"/>
        <v>71.312038333333334</v>
      </c>
      <c r="J42" s="12"/>
    </row>
    <row r="43" spans="1:10" ht="45" x14ac:dyDescent="0.25">
      <c r="A43" s="12"/>
      <c r="B43" s="15" t="s">
        <v>61</v>
      </c>
      <c r="C43" s="14" t="s">
        <v>129</v>
      </c>
      <c r="D43" s="30" t="s">
        <v>175</v>
      </c>
      <c r="E43" s="30" t="s">
        <v>175</v>
      </c>
      <c r="F43" s="10">
        <f>80/80*100</f>
        <v>100</v>
      </c>
      <c r="G43" s="23">
        <v>415000000</v>
      </c>
      <c r="H43" s="23">
        <v>0</v>
      </c>
      <c r="I43" s="37">
        <f t="shared" si="0"/>
        <v>0</v>
      </c>
      <c r="J43" s="12"/>
    </row>
    <row r="44" spans="1:10" ht="45" x14ac:dyDescent="0.25">
      <c r="A44" s="12"/>
      <c r="B44" s="15" t="s">
        <v>62</v>
      </c>
      <c r="C44" s="14" t="s">
        <v>130</v>
      </c>
      <c r="D44" s="30" t="s">
        <v>176</v>
      </c>
      <c r="E44" s="30" t="s">
        <v>176</v>
      </c>
      <c r="F44" s="10">
        <f>65/65*100</f>
        <v>100</v>
      </c>
      <c r="G44" s="23">
        <v>422500000</v>
      </c>
      <c r="H44" s="23">
        <v>0</v>
      </c>
      <c r="I44" s="37">
        <f t="shared" si="0"/>
        <v>0</v>
      </c>
      <c r="J44" s="12"/>
    </row>
    <row r="45" spans="1:10" s="20" customFormat="1" ht="82.5" customHeight="1" x14ac:dyDescent="0.25">
      <c r="A45" s="25"/>
      <c r="B45" s="26" t="s">
        <v>63</v>
      </c>
      <c r="C45" s="26" t="s">
        <v>131</v>
      </c>
      <c r="D45" s="27">
        <v>0.89</v>
      </c>
      <c r="E45" s="39">
        <v>35</v>
      </c>
      <c r="F45" s="36">
        <f>35/89*100</f>
        <v>39.325842696629216</v>
      </c>
      <c r="G45" s="29">
        <f>SUM(G46:G50)</f>
        <v>1225960600</v>
      </c>
      <c r="H45" s="31">
        <f>SUM(H46:H50)</f>
        <v>771377908</v>
      </c>
      <c r="I45" s="36">
        <f>H45/G45*100</f>
        <v>62.920285366430207</v>
      </c>
      <c r="J45" s="25"/>
    </row>
    <row r="46" spans="1:10" ht="60" x14ac:dyDescent="0.25">
      <c r="A46" s="12"/>
      <c r="B46" s="15" t="s">
        <v>64</v>
      </c>
      <c r="C46" s="14" t="s">
        <v>132</v>
      </c>
      <c r="D46" s="30" t="s">
        <v>177</v>
      </c>
      <c r="E46" s="30" t="s">
        <v>204</v>
      </c>
      <c r="F46" s="37">
        <f t="shared" ref="F44:F46" si="1">3/12*100</f>
        <v>25</v>
      </c>
      <c r="G46" s="23">
        <v>138675400</v>
      </c>
      <c r="H46" s="23">
        <v>44589850</v>
      </c>
      <c r="I46" s="37">
        <f t="shared" si="0"/>
        <v>32.154116735917114</v>
      </c>
      <c r="J46" s="12"/>
    </row>
    <row r="47" spans="1:10" ht="105" x14ac:dyDescent="0.25">
      <c r="A47" s="12"/>
      <c r="B47" s="15" t="s">
        <v>65</v>
      </c>
      <c r="C47" s="14" t="s">
        <v>133</v>
      </c>
      <c r="D47" s="30" t="s">
        <v>178</v>
      </c>
      <c r="E47" s="30" t="s">
        <v>185</v>
      </c>
      <c r="F47" s="10">
        <f>1/5*100</f>
        <v>20</v>
      </c>
      <c r="G47" s="23">
        <v>451195000</v>
      </c>
      <c r="H47" s="23">
        <v>224156502</v>
      </c>
      <c r="I47" s="37">
        <f t="shared" si="0"/>
        <v>49.680626336728025</v>
      </c>
      <c r="J47" s="12"/>
    </row>
    <row r="48" spans="1:10" ht="90" x14ac:dyDescent="0.25">
      <c r="A48" s="12"/>
      <c r="B48" s="15" t="s">
        <v>189</v>
      </c>
      <c r="C48" s="14" t="s">
        <v>134</v>
      </c>
      <c r="D48" s="30" t="s">
        <v>179</v>
      </c>
      <c r="E48" s="30">
        <v>0</v>
      </c>
      <c r="F48" s="10">
        <f>0/3*100</f>
        <v>0</v>
      </c>
      <c r="G48" s="23">
        <v>242209000</v>
      </c>
      <c r="H48" s="23">
        <v>219658704</v>
      </c>
      <c r="I48" s="37">
        <f t="shared" si="0"/>
        <v>90.689736549839182</v>
      </c>
      <c r="J48" s="12"/>
    </row>
    <row r="49" spans="1:10" ht="105" x14ac:dyDescent="0.25">
      <c r="A49" s="12"/>
      <c r="B49" s="15" t="s">
        <v>67</v>
      </c>
      <c r="C49" s="14" t="s">
        <v>135</v>
      </c>
      <c r="D49" s="30" t="s">
        <v>180</v>
      </c>
      <c r="E49" s="30" t="s">
        <v>203</v>
      </c>
      <c r="F49" s="10">
        <f>2/8*100</f>
        <v>25</v>
      </c>
      <c r="G49" s="23">
        <v>152150400</v>
      </c>
      <c r="H49" s="23">
        <v>60578567</v>
      </c>
      <c r="I49" s="37">
        <f t="shared" si="0"/>
        <v>39.814924574631419</v>
      </c>
      <c r="J49" s="12"/>
    </row>
    <row r="50" spans="1:10" ht="60" x14ac:dyDescent="0.25">
      <c r="A50" s="12"/>
      <c r="B50" s="15" t="s">
        <v>68</v>
      </c>
      <c r="C50" s="14" t="s">
        <v>136</v>
      </c>
      <c r="D50" s="30" t="s">
        <v>179</v>
      </c>
      <c r="E50" s="30">
        <v>0</v>
      </c>
      <c r="F50" s="10">
        <f>0/3*100</f>
        <v>0</v>
      </c>
      <c r="G50" s="23">
        <v>241730800</v>
      </c>
      <c r="H50" s="23">
        <v>222394285</v>
      </c>
      <c r="I50" s="37">
        <f t="shared" si="0"/>
        <v>92.000806268791564</v>
      </c>
      <c r="J50" s="12"/>
    </row>
    <row r="51" spans="1:10" s="20" customFormat="1" ht="75" x14ac:dyDescent="0.25">
      <c r="A51" s="25"/>
      <c r="B51" s="26" t="s">
        <v>69</v>
      </c>
      <c r="C51" s="26" t="s">
        <v>137</v>
      </c>
      <c r="D51" s="27">
        <v>0.83</v>
      </c>
      <c r="E51" s="39">
        <v>20.75</v>
      </c>
      <c r="F51" s="188">
        <f>20.75/83*100</f>
        <v>25</v>
      </c>
      <c r="G51" s="29">
        <f>SUM(G52:G57)</f>
        <v>1373500000</v>
      </c>
      <c r="H51" s="31">
        <f>SUM(H52:H57)</f>
        <v>644408967</v>
      </c>
      <c r="I51" s="36">
        <f>H51/G51*100</f>
        <v>46.917289188205316</v>
      </c>
      <c r="J51" s="25"/>
    </row>
    <row r="52" spans="1:10" ht="60" x14ac:dyDescent="0.25">
      <c r="A52" s="12"/>
      <c r="B52" s="15" t="s">
        <v>70</v>
      </c>
      <c r="C52" s="14" t="s">
        <v>138</v>
      </c>
      <c r="D52" s="30" t="s">
        <v>181</v>
      </c>
      <c r="E52" s="30" t="s">
        <v>204</v>
      </c>
      <c r="F52" s="37">
        <f t="shared" ref="F50:F53" si="2">3/12*100</f>
        <v>25</v>
      </c>
      <c r="G52" s="23">
        <v>444500000</v>
      </c>
      <c r="H52" s="23">
        <v>189971250</v>
      </c>
      <c r="I52" s="37">
        <f t="shared" si="0"/>
        <v>42.738188976377955</v>
      </c>
      <c r="J52" s="12"/>
    </row>
    <row r="53" spans="1:10" ht="45" x14ac:dyDescent="0.25">
      <c r="A53" s="12"/>
      <c r="B53" s="15" t="s">
        <v>71</v>
      </c>
      <c r="C53" s="14" t="s">
        <v>139</v>
      </c>
      <c r="D53" s="30" t="s">
        <v>181</v>
      </c>
      <c r="E53" s="30" t="s">
        <v>204</v>
      </c>
      <c r="F53" s="37">
        <f t="shared" si="2"/>
        <v>25</v>
      </c>
      <c r="G53" s="23">
        <v>193000000</v>
      </c>
      <c r="H53" s="23">
        <v>88395000</v>
      </c>
      <c r="I53" s="37">
        <f t="shared" si="0"/>
        <v>45.800518134715027</v>
      </c>
      <c r="J53" s="12"/>
    </row>
    <row r="54" spans="1:10" ht="105" x14ac:dyDescent="0.25">
      <c r="A54" s="12"/>
      <c r="B54" s="15" t="s">
        <v>72</v>
      </c>
      <c r="C54" s="14" t="s">
        <v>140</v>
      </c>
      <c r="D54" s="30" t="s">
        <v>182</v>
      </c>
      <c r="E54" s="30" t="s">
        <v>185</v>
      </c>
      <c r="F54" s="37">
        <f>1/3*100</f>
        <v>33.333333333333329</v>
      </c>
      <c r="G54" s="23">
        <v>227000000</v>
      </c>
      <c r="H54" s="23">
        <v>109984387</v>
      </c>
      <c r="I54" s="37">
        <f t="shared" si="0"/>
        <v>48.451271806167398</v>
      </c>
      <c r="J54" s="12"/>
    </row>
    <row r="55" spans="1:10" ht="60" x14ac:dyDescent="0.25">
      <c r="A55" s="12"/>
      <c r="B55" s="15" t="s">
        <v>73</v>
      </c>
      <c r="C55" s="14" t="s">
        <v>141</v>
      </c>
      <c r="D55" s="30" t="s">
        <v>183</v>
      </c>
      <c r="E55" s="30">
        <v>0</v>
      </c>
      <c r="F55" s="10">
        <f>0/6*100</f>
        <v>0</v>
      </c>
      <c r="G55" s="23">
        <v>244000000</v>
      </c>
      <c r="H55" s="23">
        <v>104249326</v>
      </c>
      <c r="I55" s="37">
        <f t="shared" si="0"/>
        <v>42.725133606557378</v>
      </c>
      <c r="J55" s="12"/>
    </row>
    <row r="56" spans="1:10" ht="60" x14ac:dyDescent="0.25">
      <c r="A56" s="12"/>
      <c r="B56" s="15" t="s">
        <v>74</v>
      </c>
      <c r="C56" s="14" t="s">
        <v>142</v>
      </c>
      <c r="D56" s="30" t="s">
        <v>181</v>
      </c>
      <c r="E56" s="30" t="s">
        <v>204</v>
      </c>
      <c r="F56" s="37">
        <f>3/12*100</f>
        <v>25</v>
      </c>
      <c r="G56" s="23">
        <v>150000000</v>
      </c>
      <c r="H56" s="23">
        <v>19070334</v>
      </c>
      <c r="I56" s="37">
        <f t="shared" si="0"/>
        <v>12.713556000000001</v>
      </c>
      <c r="J56" s="12"/>
    </row>
    <row r="57" spans="1:10" ht="75" x14ac:dyDescent="0.25">
      <c r="A57" s="12"/>
      <c r="B57" s="15" t="s">
        <v>75</v>
      </c>
      <c r="C57" s="14" t="s">
        <v>143</v>
      </c>
      <c r="D57" s="30" t="s">
        <v>184</v>
      </c>
      <c r="E57" s="30">
        <v>0</v>
      </c>
      <c r="F57" s="10">
        <f>0/3*100</f>
        <v>0</v>
      </c>
      <c r="G57" s="23">
        <v>115000000</v>
      </c>
      <c r="H57" s="23">
        <v>132738670</v>
      </c>
      <c r="I57" s="37">
        <f t="shared" si="0"/>
        <v>115.42493043478261</v>
      </c>
      <c r="J57" s="12"/>
    </row>
    <row r="58" spans="1:10" s="20" customFormat="1" ht="90" x14ac:dyDescent="0.25">
      <c r="A58" s="25"/>
      <c r="B58" s="26" t="s">
        <v>193</v>
      </c>
      <c r="C58" s="26" t="s">
        <v>147</v>
      </c>
      <c r="D58" s="27">
        <v>0.71</v>
      </c>
      <c r="E58" s="42">
        <v>0.25</v>
      </c>
      <c r="F58" s="36">
        <f>25/71*100</f>
        <v>35.2112676056338</v>
      </c>
      <c r="G58" s="29">
        <f>SUM(G59:G61)</f>
        <v>597000000</v>
      </c>
      <c r="H58" s="31">
        <f>SUM(H59:H61)</f>
        <v>261055950</v>
      </c>
      <c r="I58" s="36">
        <f>H58/G58*100</f>
        <v>43.727964824120605</v>
      </c>
      <c r="J58" s="25"/>
    </row>
    <row r="59" spans="1:10" ht="60" x14ac:dyDescent="0.25">
      <c r="A59" s="12"/>
      <c r="B59" s="15" t="s">
        <v>77</v>
      </c>
      <c r="C59" s="14" t="s">
        <v>148</v>
      </c>
      <c r="D59" s="30" t="s">
        <v>181</v>
      </c>
      <c r="E59" s="30" t="s">
        <v>204</v>
      </c>
      <c r="F59" s="37">
        <f>3/12*100</f>
        <v>25</v>
      </c>
      <c r="G59" s="23">
        <v>347000000</v>
      </c>
      <c r="H59" s="23">
        <v>120218050</v>
      </c>
      <c r="I59" s="37">
        <f t="shared" si="0"/>
        <v>34.644971181556194</v>
      </c>
      <c r="J59" s="12"/>
    </row>
    <row r="60" spans="1:10" ht="60" x14ac:dyDescent="0.25">
      <c r="A60" s="12"/>
      <c r="B60" s="15" t="s">
        <v>78</v>
      </c>
      <c r="C60" s="14" t="s">
        <v>149</v>
      </c>
      <c r="D60" s="30"/>
      <c r="E60" s="30"/>
      <c r="F60" s="10"/>
      <c r="G60" s="23"/>
      <c r="H60" s="23">
        <v>0</v>
      </c>
      <c r="I60" s="37">
        <v>0</v>
      </c>
      <c r="J60" s="12"/>
    </row>
    <row r="61" spans="1:10" ht="60" x14ac:dyDescent="0.25">
      <c r="A61" s="12"/>
      <c r="B61" s="15" t="s">
        <v>79</v>
      </c>
      <c r="C61" s="14" t="s">
        <v>150</v>
      </c>
      <c r="D61" s="30" t="s">
        <v>181</v>
      </c>
      <c r="E61" s="30" t="s">
        <v>204</v>
      </c>
      <c r="F61" s="37">
        <f>3/12*100</f>
        <v>25</v>
      </c>
      <c r="G61" s="23">
        <v>250000000</v>
      </c>
      <c r="H61" s="23">
        <v>140837900</v>
      </c>
      <c r="I61" s="37">
        <f t="shared" si="0"/>
        <v>56.335159999999995</v>
      </c>
      <c r="J61" s="12"/>
    </row>
    <row r="62" spans="1:10" s="20" customFormat="1" ht="45" customHeight="1" x14ac:dyDescent="0.25">
      <c r="A62" s="25"/>
      <c r="B62" s="26" t="s">
        <v>80</v>
      </c>
      <c r="C62" s="26" t="s">
        <v>144</v>
      </c>
      <c r="D62" s="27">
        <v>1</v>
      </c>
      <c r="E62" s="42">
        <v>0.25</v>
      </c>
      <c r="F62" s="188">
        <f>25/100*100</f>
        <v>25</v>
      </c>
      <c r="G62" s="29">
        <f>SUM(G63:G64)</f>
        <v>1208000000</v>
      </c>
      <c r="H62" s="31">
        <f>SUM(H63:H64)</f>
        <v>853866400</v>
      </c>
      <c r="I62" s="36">
        <f>H62/G62*100</f>
        <v>70.684304635761592</v>
      </c>
      <c r="J62" s="25"/>
    </row>
    <row r="63" spans="1:10" ht="60" x14ac:dyDescent="0.25">
      <c r="A63" s="12"/>
      <c r="B63" s="15" t="s">
        <v>81</v>
      </c>
      <c r="C63" s="14" t="s">
        <v>145</v>
      </c>
      <c r="D63" s="30" t="s">
        <v>181</v>
      </c>
      <c r="E63" s="30" t="s">
        <v>204</v>
      </c>
      <c r="F63" s="37">
        <f>3/12*100</f>
        <v>25</v>
      </c>
      <c r="G63" s="23">
        <v>400000000</v>
      </c>
      <c r="H63" s="23">
        <v>204370700</v>
      </c>
      <c r="I63" s="37">
        <f t="shared" si="0"/>
        <v>51.092675</v>
      </c>
      <c r="J63" s="12"/>
    </row>
    <row r="64" spans="1:10" ht="75" x14ac:dyDescent="0.25">
      <c r="A64" s="12"/>
      <c r="B64" s="15" t="s">
        <v>82</v>
      </c>
      <c r="C64" s="14" t="s">
        <v>146</v>
      </c>
      <c r="D64" s="30" t="s">
        <v>185</v>
      </c>
      <c r="E64" s="30">
        <v>0</v>
      </c>
      <c r="F64" s="10">
        <f>0/1*100</f>
        <v>0</v>
      </c>
      <c r="G64" s="23">
        <v>808000000</v>
      </c>
      <c r="H64" s="23">
        <v>649495700</v>
      </c>
      <c r="I64" s="37">
        <f t="shared" si="0"/>
        <v>80.383131188118824</v>
      </c>
      <c r="J64" s="12"/>
    </row>
    <row r="65" spans="1:10" s="20" customFormat="1" ht="45" customHeight="1" x14ac:dyDescent="0.25">
      <c r="A65" s="25"/>
      <c r="B65" s="26" t="s">
        <v>83</v>
      </c>
      <c r="C65" s="26" t="s">
        <v>151</v>
      </c>
      <c r="D65" s="27">
        <v>0.8</v>
      </c>
      <c r="E65" s="42">
        <v>0.3</v>
      </c>
      <c r="F65" s="36">
        <f>30/80*100</f>
        <v>37.5</v>
      </c>
      <c r="G65" s="29">
        <f>SUM(G66:G68)</f>
        <v>2596000000</v>
      </c>
      <c r="H65" s="31">
        <f>SUM(H66:H68)</f>
        <v>1950120415</v>
      </c>
      <c r="I65" s="36">
        <f>H65/G65*100</f>
        <v>75.120200885978434</v>
      </c>
      <c r="J65" s="25"/>
    </row>
    <row r="66" spans="1:10" ht="60" x14ac:dyDescent="0.25">
      <c r="A66" s="12"/>
      <c r="B66" s="15" t="s">
        <v>84</v>
      </c>
      <c r="C66" s="14" t="s">
        <v>152</v>
      </c>
      <c r="D66" s="30" t="s">
        <v>186</v>
      </c>
      <c r="E66" s="30" t="s">
        <v>185</v>
      </c>
      <c r="F66" s="37">
        <f>1/9*100</f>
        <v>11.111111111111111</v>
      </c>
      <c r="G66" s="23">
        <v>1125525000</v>
      </c>
      <c r="H66" s="23">
        <v>605329900</v>
      </c>
      <c r="I66" s="37">
        <f t="shared" si="0"/>
        <v>53.782003953710486</v>
      </c>
      <c r="J66" s="12"/>
    </row>
    <row r="67" spans="1:10" ht="45" x14ac:dyDescent="0.25">
      <c r="A67" s="12"/>
      <c r="B67" s="15" t="s">
        <v>85</v>
      </c>
      <c r="C67" s="14" t="s">
        <v>152</v>
      </c>
      <c r="D67" s="30" t="s">
        <v>187</v>
      </c>
      <c r="E67" s="30" t="s">
        <v>185</v>
      </c>
      <c r="F67" s="37">
        <f>1/6*100</f>
        <v>16.666666666666664</v>
      </c>
      <c r="G67" s="23">
        <v>670475000</v>
      </c>
      <c r="H67" s="23">
        <v>1047103653</v>
      </c>
      <c r="I67" s="37">
        <f t="shared" si="0"/>
        <v>156.17340736045341</v>
      </c>
      <c r="J67" s="12"/>
    </row>
    <row r="68" spans="1:10" ht="30" x14ac:dyDescent="0.25">
      <c r="A68" s="12"/>
      <c r="B68" s="15" t="s">
        <v>86</v>
      </c>
      <c r="C68" s="14" t="s">
        <v>153</v>
      </c>
      <c r="D68" s="30" t="s">
        <v>179</v>
      </c>
      <c r="E68" s="30" t="s">
        <v>196</v>
      </c>
      <c r="F68" s="37">
        <f>1/3*100</f>
        <v>33.333333333333329</v>
      </c>
      <c r="G68" s="23">
        <v>800000000</v>
      </c>
      <c r="H68" s="23">
        <v>297686862</v>
      </c>
      <c r="I68" s="37">
        <f t="shared" si="0"/>
        <v>37.210857749999995</v>
      </c>
      <c r="J68" s="12"/>
    </row>
  </sheetData>
  <mergeCells count="10">
    <mergeCell ref="A1:J1"/>
    <mergeCell ref="A2:J2"/>
    <mergeCell ref="A4:J4"/>
    <mergeCell ref="A5:J5"/>
    <mergeCell ref="A7:A8"/>
    <mergeCell ref="B7:B8"/>
    <mergeCell ref="C7:C8"/>
    <mergeCell ref="D7:F7"/>
    <mergeCell ref="G7:I7"/>
    <mergeCell ref="J7:J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AH81"/>
  <sheetViews>
    <sheetView view="pageBreakPreview" zoomScale="70" zoomScaleSheetLayoutView="70" workbookViewId="0">
      <pane xSplit="4" ySplit="6" topLeftCell="R63" activePane="bottomRight" state="frozen"/>
      <selection pane="topRight" activeCell="F1" sqref="F1"/>
      <selection pane="bottomLeft" activeCell="A7" sqref="A7"/>
      <selection pane="bottomRight" activeCell="R72" sqref="R72"/>
    </sheetView>
  </sheetViews>
  <sheetFormatPr defaultRowHeight="15" x14ac:dyDescent="0.25"/>
  <cols>
    <col min="1" max="1" width="2" style="47" customWidth="1"/>
    <col min="2" max="2" width="4" style="179" customWidth="1"/>
    <col min="3" max="3" width="15.140625" style="47" customWidth="1"/>
    <col min="4" max="4" width="40.85546875" style="47" customWidth="1"/>
    <col min="5" max="5" width="24.7109375" style="180" customWidth="1"/>
    <col min="6" max="6" width="18.140625" style="47" hidden="1" customWidth="1"/>
    <col min="7" max="7" width="15.7109375" style="47" hidden="1" customWidth="1"/>
    <col min="8" max="8" width="22.28515625" style="47" hidden="1" customWidth="1"/>
    <col min="9" max="9" width="24.7109375" style="180" bestFit="1" customWidth="1"/>
    <col min="10" max="10" width="23.28515625" style="180" customWidth="1"/>
    <col min="11" max="11" width="26.28515625" style="180" customWidth="1"/>
    <col min="12" max="12" width="24.7109375" style="181" customWidth="1"/>
    <col min="13" max="13" width="25.85546875" style="180" customWidth="1"/>
    <col min="14" max="14" width="25.7109375" style="180" customWidth="1"/>
    <col min="15" max="15" width="22.5703125" style="180" customWidth="1"/>
    <col min="16" max="16" width="24.7109375" style="181" customWidth="1"/>
    <col min="17" max="17" width="24" style="180" customWidth="1"/>
    <col min="18" max="18" width="23.5703125" style="180" customWidth="1"/>
    <col min="19" max="19" width="23.85546875" style="180" customWidth="1"/>
    <col min="20" max="20" width="24.7109375" style="181" customWidth="1"/>
    <col min="21" max="21" width="22.140625" style="180" customWidth="1"/>
    <col min="22" max="22" width="24.85546875" style="180" customWidth="1"/>
    <col min="23" max="23" width="21.5703125" style="180" customWidth="1"/>
    <col min="24" max="24" width="26.42578125" style="181" customWidth="1"/>
    <col min="25" max="25" width="20.5703125" style="47" hidden="1" customWidth="1"/>
    <col min="26" max="26" width="11.7109375" style="47" hidden="1" customWidth="1"/>
    <col min="27" max="27" width="13.7109375" style="47" hidden="1" customWidth="1"/>
    <col min="28" max="28" width="7.140625" style="47" hidden="1" customWidth="1"/>
    <col min="29" max="29" width="17.5703125" style="47" customWidth="1"/>
    <col min="30" max="30" width="16.140625" style="47" customWidth="1"/>
    <col min="31" max="31" width="28.140625" style="47" customWidth="1"/>
    <col min="32" max="32" width="20" style="47" customWidth="1"/>
    <col min="33" max="33" width="12.5703125" style="47" bestFit="1" customWidth="1"/>
    <col min="34" max="34" width="9.28515625" style="47" bestFit="1" customWidth="1"/>
    <col min="35" max="16384" width="9.140625" style="47"/>
  </cols>
  <sheetData>
    <row r="1" spans="2:33" ht="15.75" x14ac:dyDescent="0.25">
      <c r="B1" s="201" t="s">
        <v>207</v>
      </c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46"/>
    </row>
    <row r="2" spans="2:33" ht="15.75" x14ac:dyDescent="0.25">
      <c r="B2" s="201" t="s">
        <v>208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46"/>
    </row>
    <row r="3" spans="2:33" ht="15.75" x14ac:dyDescent="0.25">
      <c r="B3" s="48"/>
      <c r="C3" s="49"/>
      <c r="D3" s="49"/>
      <c r="E3" s="50"/>
      <c r="F3" s="49"/>
      <c r="G3" s="49"/>
      <c r="H3" s="49"/>
      <c r="I3" s="51"/>
      <c r="J3" s="51"/>
      <c r="K3" s="51"/>
      <c r="L3" s="52"/>
      <c r="M3" s="51"/>
      <c r="N3" s="51"/>
      <c r="O3" s="51"/>
      <c r="P3" s="52"/>
      <c r="Q3" s="51"/>
      <c r="R3" s="51"/>
      <c r="S3" s="51"/>
      <c r="T3" s="52"/>
      <c r="U3" s="50"/>
      <c r="V3" s="50"/>
      <c r="W3" s="50"/>
      <c r="X3" s="52"/>
      <c r="Y3" s="49"/>
      <c r="Z3" s="49"/>
      <c r="AA3" s="53"/>
      <c r="AB3" s="49"/>
      <c r="AC3" s="49"/>
      <c r="AD3" s="49"/>
      <c r="AE3" s="49"/>
      <c r="AF3" s="49"/>
      <c r="AG3" s="46"/>
    </row>
    <row r="4" spans="2:33" ht="15.75" x14ac:dyDescent="0.25">
      <c r="B4" s="54" t="s">
        <v>209</v>
      </c>
      <c r="C4" s="49"/>
      <c r="D4" s="49"/>
      <c r="E4" s="50"/>
      <c r="F4" s="49"/>
      <c r="G4" s="49"/>
      <c r="H4" s="49"/>
      <c r="I4" s="51"/>
      <c r="J4" s="51"/>
      <c r="K4" s="51"/>
      <c r="L4" s="52"/>
      <c r="M4" s="51"/>
      <c r="N4" s="51"/>
      <c r="O4" s="51"/>
      <c r="P4" s="52"/>
      <c r="Q4" s="51"/>
      <c r="R4" s="51"/>
      <c r="S4" s="51"/>
      <c r="T4" s="52"/>
      <c r="U4" s="50"/>
      <c r="V4" s="50"/>
      <c r="W4" s="50"/>
      <c r="X4" s="52"/>
      <c r="Y4" s="49"/>
      <c r="Z4" s="49"/>
      <c r="AA4" s="49"/>
      <c r="AB4" s="49"/>
      <c r="AC4" s="49"/>
      <c r="AD4" s="49"/>
      <c r="AE4" s="49"/>
      <c r="AF4" s="49"/>
      <c r="AG4" s="46"/>
    </row>
    <row r="5" spans="2:33" ht="15.75" x14ac:dyDescent="0.25">
      <c r="B5" s="48"/>
      <c r="C5" s="49"/>
      <c r="D5" s="49"/>
      <c r="E5" s="50"/>
      <c r="F5" s="49"/>
      <c r="G5" s="49"/>
      <c r="H5" s="49"/>
      <c r="I5" s="51"/>
      <c r="J5" s="51"/>
      <c r="K5" s="51"/>
      <c r="L5" s="52"/>
      <c r="M5" s="51"/>
      <c r="N5" s="51"/>
      <c r="O5" s="51"/>
      <c r="P5" s="52"/>
      <c r="Q5" s="51"/>
      <c r="R5" s="51"/>
      <c r="S5" s="51"/>
      <c r="T5" s="52"/>
      <c r="U5" s="50"/>
      <c r="V5" s="50"/>
      <c r="W5" s="50"/>
      <c r="X5" s="52"/>
      <c r="Y5" s="49"/>
      <c r="Z5" s="49"/>
      <c r="AA5" s="49"/>
      <c r="AB5" s="49"/>
      <c r="AC5" s="49"/>
      <c r="AD5" s="202">
        <v>43800</v>
      </c>
      <c r="AE5" s="203"/>
      <c r="AF5" s="203"/>
      <c r="AG5" s="46"/>
    </row>
    <row r="6" spans="2:33" ht="64.5" customHeight="1" x14ac:dyDescent="0.25">
      <c r="B6" s="204" t="s">
        <v>2</v>
      </c>
      <c r="C6" s="205" t="s">
        <v>210</v>
      </c>
      <c r="D6" s="55" t="s">
        <v>211</v>
      </c>
      <c r="E6" s="56" t="s">
        <v>212</v>
      </c>
      <c r="F6" s="57" t="s">
        <v>213</v>
      </c>
      <c r="G6" s="58" t="s">
        <v>214</v>
      </c>
      <c r="H6" s="58" t="s">
        <v>215</v>
      </c>
      <c r="I6" s="59" t="s">
        <v>216</v>
      </c>
      <c r="J6" s="59" t="s">
        <v>217</v>
      </c>
      <c r="K6" s="59" t="s">
        <v>218</v>
      </c>
      <c r="L6" s="60" t="s">
        <v>219</v>
      </c>
      <c r="M6" s="59" t="s">
        <v>220</v>
      </c>
      <c r="N6" s="59" t="s">
        <v>221</v>
      </c>
      <c r="O6" s="59" t="s">
        <v>222</v>
      </c>
      <c r="P6" s="60" t="s">
        <v>223</v>
      </c>
      <c r="Q6" s="59" t="s">
        <v>224</v>
      </c>
      <c r="R6" s="59" t="s">
        <v>225</v>
      </c>
      <c r="S6" s="59" t="s">
        <v>226</v>
      </c>
      <c r="T6" s="60" t="s">
        <v>227</v>
      </c>
      <c r="U6" s="56" t="s">
        <v>228</v>
      </c>
      <c r="V6" s="56" t="s">
        <v>229</v>
      </c>
      <c r="W6" s="56" t="s">
        <v>230</v>
      </c>
      <c r="X6" s="60" t="s">
        <v>231</v>
      </c>
      <c r="Y6" s="205" t="s">
        <v>232</v>
      </c>
      <c r="Z6" s="205"/>
      <c r="AA6" s="55" t="s">
        <v>233</v>
      </c>
      <c r="AB6" s="55" t="s">
        <v>234</v>
      </c>
      <c r="AC6" s="205" t="s">
        <v>235</v>
      </c>
      <c r="AD6" s="205"/>
      <c r="AE6" s="207" t="s">
        <v>236</v>
      </c>
      <c r="AF6" s="208"/>
      <c r="AG6" s="46"/>
    </row>
    <row r="7" spans="2:33" ht="20.25" customHeight="1" x14ac:dyDescent="0.25">
      <c r="B7" s="204"/>
      <c r="C7" s="206"/>
      <c r="D7" s="61"/>
      <c r="E7" s="62" t="s">
        <v>237</v>
      </c>
      <c r="F7" s="63" t="s">
        <v>237</v>
      </c>
      <c r="G7" s="63" t="s">
        <v>237</v>
      </c>
      <c r="H7" s="63" t="s">
        <v>237</v>
      </c>
      <c r="I7" s="64" t="s">
        <v>237</v>
      </c>
      <c r="J7" s="64" t="s">
        <v>237</v>
      </c>
      <c r="K7" s="64" t="s">
        <v>237</v>
      </c>
      <c r="L7" s="65"/>
      <c r="M7" s="64" t="s">
        <v>237</v>
      </c>
      <c r="N7" s="64" t="s">
        <v>237</v>
      </c>
      <c r="O7" s="64" t="s">
        <v>237</v>
      </c>
      <c r="P7" s="65"/>
      <c r="Q7" s="64" t="s">
        <v>237</v>
      </c>
      <c r="R7" s="64" t="s">
        <v>237</v>
      </c>
      <c r="S7" s="64" t="s">
        <v>237</v>
      </c>
      <c r="T7" s="65"/>
      <c r="U7" s="62" t="s">
        <v>237</v>
      </c>
      <c r="V7" s="62" t="s">
        <v>237</v>
      </c>
      <c r="W7" s="62" t="s">
        <v>237</v>
      </c>
      <c r="X7" s="65"/>
      <c r="Y7" s="66" t="s">
        <v>237</v>
      </c>
      <c r="Z7" s="66" t="s">
        <v>238</v>
      </c>
      <c r="AA7" s="63" t="s">
        <v>237</v>
      </c>
      <c r="AB7" s="67"/>
      <c r="AC7" s="68" t="s">
        <v>239</v>
      </c>
      <c r="AD7" s="68" t="s">
        <v>240</v>
      </c>
      <c r="AE7" s="69" t="s">
        <v>241</v>
      </c>
      <c r="AF7" s="70" t="s">
        <v>242</v>
      </c>
      <c r="AG7" s="46"/>
    </row>
    <row r="8" spans="2:33" ht="15.75" x14ac:dyDescent="0.25">
      <c r="B8" s="71"/>
      <c r="C8" s="72"/>
      <c r="D8" s="72"/>
      <c r="E8" s="73"/>
      <c r="F8" s="72"/>
      <c r="G8" s="72"/>
      <c r="H8" s="72"/>
      <c r="I8" s="74"/>
      <c r="J8" s="74"/>
      <c r="K8" s="74"/>
      <c r="L8" s="75"/>
      <c r="M8" s="74"/>
      <c r="N8" s="74"/>
      <c r="O8" s="74"/>
      <c r="P8" s="75"/>
      <c r="Q8" s="74"/>
      <c r="R8" s="74"/>
      <c r="S8" s="74"/>
      <c r="T8" s="75"/>
      <c r="U8" s="73"/>
      <c r="V8" s="73"/>
      <c r="W8" s="73"/>
      <c r="X8" s="75"/>
      <c r="Y8" s="72"/>
      <c r="Z8" s="72"/>
      <c r="AA8" s="72"/>
      <c r="AB8" s="72"/>
      <c r="AC8" s="72"/>
      <c r="AD8" s="72"/>
      <c r="AE8" s="72"/>
      <c r="AF8" s="72"/>
      <c r="AG8" s="46"/>
    </row>
    <row r="9" spans="2:33" s="82" customFormat="1" ht="23.25" customHeight="1" x14ac:dyDescent="0.25">
      <c r="B9" s="76"/>
      <c r="C9" s="77" t="s">
        <v>243</v>
      </c>
      <c r="D9" s="77" t="s">
        <v>244</v>
      </c>
      <c r="E9" s="78">
        <f>E10</f>
        <v>4932832000</v>
      </c>
      <c r="F9" s="78">
        <f>SUM(F10:F10)</f>
        <v>0</v>
      </c>
      <c r="G9" s="78">
        <f>SUM(G10:G10)</f>
        <v>0</v>
      </c>
      <c r="H9" s="78">
        <f>H10</f>
        <v>3870743000</v>
      </c>
      <c r="I9" s="78">
        <f>SUM(I10:I10)</f>
        <v>174861120</v>
      </c>
      <c r="J9" s="78">
        <f>SUM(J10:J10)</f>
        <v>175093220</v>
      </c>
      <c r="K9" s="78">
        <f>SUM(K10:K10)</f>
        <v>176457539</v>
      </c>
      <c r="L9" s="79">
        <f>I9+J9+K9</f>
        <v>526411879</v>
      </c>
      <c r="M9" s="78">
        <f>SUM(M10)</f>
        <v>714740148</v>
      </c>
      <c r="N9" s="78">
        <v>697215490</v>
      </c>
      <c r="O9" s="78">
        <f>SUM(O10)</f>
        <v>157463427</v>
      </c>
      <c r="P9" s="79">
        <f>M9+N9+O9</f>
        <v>1569419065</v>
      </c>
      <c r="Q9" s="78">
        <f>SUM(Q10)</f>
        <v>491135078</v>
      </c>
      <c r="R9" s="78">
        <f>SUM(R10)</f>
        <v>315483629</v>
      </c>
      <c r="S9" s="78">
        <f>SUM(S10)</f>
        <v>320598274</v>
      </c>
      <c r="T9" s="79">
        <f>Q9+R9+S9</f>
        <v>1127216981</v>
      </c>
      <c r="U9" s="78">
        <f>SUM(U10)</f>
        <v>326291615</v>
      </c>
      <c r="V9" s="78">
        <f>SUM(V10)</f>
        <v>321403460</v>
      </c>
      <c r="W9" s="78">
        <f>SUM(W10)</f>
        <v>364790443</v>
      </c>
      <c r="X9" s="79">
        <f t="shared" ref="X9:X67" si="0">U9+V9+W9</f>
        <v>1012485518</v>
      </c>
      <c r="Y9" s="78">
        <f>SUM(H9:X9)</f>
        <v>12341809886</v>
      </c>
      <c r="Z9" s="80">
        <f>Y9/E9%</f>
        <v>250.19724746352603</v>
      </c>
      <c r="AA9" s="78"/>
      <c r="AB9" s="81"/>
      <c r="AC9" s="81"/>
      <c r="AD9" s="81"/>
      <c r="AE9" s="81"/>
      <c r="AF9" s="81"/>
      <c r="AG9" s="46"/>
    </row>
    <row r="10" spans="2:33" s="91" customFormat="1" ht="33" customHeight="1" x14ac:dyDescent="0.25">
      <c r="B10" s="83">
        <v>1</v>
      </c>
      <c r="C10" s="84" t="s">
        <v>245</v>
      </c>
      <c r="D10" s="84" t="s">
        <v>246</v>
      </c>
      <c r="E10" s="85">
        <v>4932832000</v>
      </c>
      <c r="F10" s="86">
        <v>0</v>
      </c>
      <c r="G10" s="86">
        <v>0</v>
      </c>
      <c r="H10" s="86">
        <v>3870743000</v>
      </c>
      <c r="I10" s="87">
        <v>174861120</v>
      </c>
      <c r="J10" s="88">
        <v>175093220</v>
      </c>
      <c r="K10" s="88">
        <v>176457539</v>
      </c>
      <c r="L10" s="79">
        <f t="shared" ref="L10:L67" si="1">I10+J10+K10</f>
        <v>526411879</v>
      </c>
      <c r="M10" s="88">
        <v>714740148</v>
      </c>
      <c r="N10" s="88">
        <v>697215490</v>
      </c>
      <c r="O10" s="88">
        <v>157463427</v>
      </c>
      <c r="P10" s="79">
        <f t="shared" ref="P10:P66" si="2">M10+N10+O10</f>
        <v>1569419065</v>
      </c>
      <c r="Q10" s="88">
        <v>491135078</v>
      </c>
      <c r="R10" s="88">
        <v>315483629</v>
      </c>
      <c r="S10" s="88">
        <f>173000496+147597778</f>
        <v>320598274</v>
      </c>
      <c r="T10" s="79">
        <f t="shared" ref="T10:T30" si="3">Q10+R10+S10</f>
        <v>1127216981</v>
      </c>
      <c r="U10" s="85">
        <v>326291615</v>
      </c>
      <c r="V10" s="85">
        <v>321403460</v>
      </c>
      <c r="W10" s="85">
        <f>197995852+166794591</f>
        <v>364790443</v>
      </c>
      <c r="X10" s="79">
        <f t="shared" si="0"/>
        <v>1012485518</v>
      </c>
      <c r="Y10" s="86">
        <f>H10+X10</f>
        <v>4883228518</v>
      </c>
      <c r="Z10" s="89">
        <f>Y10/E10%</f>
        <v>98.994421825028709</v>
      </c>
      <c r="AA10" s="86"/>
      <c r="AB10" s="90"/>
      <c r="AC10" s="90"/>
      <c r="AD10" s="90"/>
      <c r="AE10" s="90"/>
      <c r="AF10" s="90"/>
      <c r="AG10" s="46"/>
    </row>
    <row r="11" spans="2:33" s="91" customFormat="1" ht="24.75" customHeight="1" thickBot="1" x14ac:dyDescent="0.3">
      <c r="B11" s="92"/>
      <c r="C11" s="93" t="s">
        <v>247</v>
      </c>
      <c r="D11" s="93" t="s">
        <v>248</v>
      </c>
      <c r="E11" s="94"/>
      <c r="F11" s="95"/>
      <c r="G11" s="95"/>
      <c r="H11" s="95"/>
      <c r="I11" s="96"/>
      <c r="J11" s="97"/>
      <c r="K11" s="97"/>
      <c r="L11" s="79">
        <f t="shared" si="1"/>
        <v>0</v>
      </c>
      <c r="M11" s="97"/>
      <c r="N11" s="97"/>
      <c r="O11" s="97"/>
      <c r="P11" s="79">
        <f t="shared" si="2"/>
        <v>0</v>
      </c>
      <c r="Q11" s="97"/>
      <c r="R11" s="97"/>
      <c r="S11" s="97"/>
      <c r="T11" s="79">
        <f t="shared" si="3"/>
        <v>0</v>
      </c>
      <c r="U11" s="94"/>
      <c r="V11" s="94"/>
      <c r="W11" s="94"/>
      <c r="X11" s="79">
        <f t="shared" si="0"/>
        <v>0</v>
      </c>
      <c r="Y11" s="95"/>
      <c r="Z11" s="89"/>
      <c r="AA11" s="95"/>
      <c r="AB11" s="98"/>
      <c r="AC11" s="98"/>
      <c r="AD11" s="98"/>
      <c r="AE11" s="98"/>
      <c r="AF11" s="98"/>
      <c r="AG11" s="46"/>
    </row>
    <row r="12" spans="2:33" s="91" customFormat="1" ht="45.75" customHeight="1" thickTop="1" x14ac:dyDescent="0.25">
      <c r="B12" s="99"/>
      <c r="C12" s="100" t="s">
        <v>249</v>
      </c>
      <c r="D12" s="101" t="s">
        <v>250</v>
      </c>
      <c r="E12" s="102">
        <f>SUM(E13:E22)</f>
        <v>1858544600</v>
      </c>
      <c r="F12" s="102">
        <f t="shared" ref="F12:G12" si="4">SUM(F13:F21)</f>
        <v>0</v>
      </c>
      <c r="G12" s="102">
        <f t="shared" si="4"/>
        <v>0</v>
      </c>
      <c r="H12" s="102">
        <f>SUM(H13:H22)</f>
        <v>1141949819</v>
      </c>
      <c r="I12" s="103">
        <f>SUM(I13:I22)</f>
        <v>25305667</v>
      </c>
      <c r="J12" s="102">
        <f>SUM(J13:J22)</f>
        <v>160807839</v>
      </c>
      <c r="K12" s="102">
        <f>SUM(K13:K22)</f>
        <v>43526658</v>
      </c>
      <c r="L12" s="79">
        <f t="shared" si="1"/>
        <v>229640164</v>
      </c>
      <c r="M12" s="102">
        <f>SUM(M13:M22)</f>
        <v>118901563</v>
      </c>
      <c r="N12" s="102">
        <f>SUM(N13:N22)</f>
        <v>84838944</v>
      </c>
      <c r="O12" s="102">
        <f>SUM(O13:O22)</f>
        <v>85097688</v>
      </c>
      <c r="P12" s="79">
        <f t="shared" si="2"/>
        <v>288838195</v>
      </c>
      <c r="Q12" s="102">
        <f>SUM(Q13:Q22)</f>
        <v>135466777</v>
      </c>
      <c r="R12" s="102">
        <f>SUM(R13:R22)</f>
        <v>111757970</v>
      </c>
      <c r="S12" s="102">
        <f>SUM(S13:S22)</f>
        <v>92433343</v>
      </c>
      <c r="T12" s="79">
        <f t="shared" si="3"/>
        <v>339658090</v>
      </c>
      <c r="U12" s="102">
        <f>SUM(U13:U22)</f>
        <v>132844484</v>
      </c>
      <c r="V12" s="102">
        <f>SUM(V13:V22)</f>
        <v>150968886</v>
      </c>
      <c r="W12" s="102">
        <f>SUM(W13:W22)</f>
        <v>245354735</v>
      </c>
      <c r="X12" s="79">
        <f t="shared" si="0"/>
        <v>529168105</v>
      </c>
      <c r="Y12" s="102">
        <f>SUM(Y13:Y22)</f>
        <v>1942367924</v>
      </c>
      <c r="Z12" s="80">
        <f t="shared" ref="Z12:Z67" si="5">Y12/E12%</f>
        <v>104.51015940107114</v>
      </c>
      <c r="AA12" s="102"/>
      <c r="AB12" s="104"/>
      <c r="AC12" s="104"/>
      <c r="AD12" s="104"/>
      <c r="AE12" s="104"/>
      <c r="AF12" s="104"/>
      <c r="AG12" s="46"/>
    </row>
    <row r="13" spans="2:33" s="113" customFormat="1" ht="31.5" x14ac:dyDescent="0.25">
      <c r="B13" s="105">
        <v>2</v>
      </c>
      <c r="C13" s="106" t="s">
        <v>251</v>
      </c>
      <c r="D13" s="107" t="s">
        <v>252</v>
      </c>
      <c r="E13" s="108">
        <v>87000000</v>
      </c>
      <c r="F13" s="109">
        <v>0</v>
      </c>
      <c r="G13" s="109">
        <v>0</v>
      </c>
      <c r="H13" s="109">
        <v>43882243</v>
      </c>
      <c r="I13" s="110">
        <v>3856787</v>
      </c>
      <c r="J13" s="110">
        <v>3550724</v>
      </c>
      <c r="K13" s="110">
        <v>3539908</v>
      </c>
      <c r="L13" s="79">
        <f t="shared" si="1"/>
        <v>10947419</v>
      </c>
      <c r="M13" s="110">
        <v>3448073</v>
      </c>
      <c r="N13" s="110">
        <v>3556244</v>
      </c>
      <c r="O13" s="110">
        <v>5942988</v>
      </c>
      <c r="P13" s="79">
        <f t="shared" si="2"/>
        <v>12947305</v>
      </c>
      <c r="Q13" s="110">
        <v>3933487</v>
      </c>
      <c r="R13" s="110">
        <v>4062800</v>
      </c>
      <c r="S13" s="110">
        <v>3995266</v>
      </c>
      <c r="T13" s="79">
        <f t="shared" si="3"/>
        <v>11991553</v>
      </c>
      <c r="U13" s="109">
        <v>4003919</v>
      </c>
      <c r="V13" s="109">
        <v>3992047</v>
      </c>
      <c r="W13" s="109">
        <v>4010345</v>
      </c>
      <c r="X13" s="79">
        <f t="shared" si="0"/>
        <v>12006311</v>
      </c>
      <c r="Y13" s="111">
        <f>H13+X13</f>
        <v>55888554</v>
      </c>
      <c r="Z13" s="89">
        <f t="shared" si="5"/>
        <v>64.23971724137931</v>
      </c>
      <c r="AA13" s="109"/>
      <c r="AB13" s="112"/>
      <c r="AC13" s="112"/>
      <c r="AD13" s="112"/>
      <c r="AE13" s="112"/>
      <c r="AF13" s="112"/>
      <c r="AG13" s="46"/>
    </row>
    <row r="14" spans="2:33" s="113" customFormat="1" ht="28.5" customHeight="1" x14ac:dyDescent="0.25">
      <c r="B14" s="105">
        <v>3</v>
      </c>
      <c r="C14" s="106" t="s">
        <v>253</v>
      </c>
      <c r="D14" s="107" t="s">
        <v>254</v>
      </c>
      <c r="E14" s="108">
        <v>312145000</v>
      </c>
      <c r="F14" s="109">
        <v>0</v>
      </c>
      <c r="G14" s="109">
        <v>0</v>
      </c>
      <c r="H14" s="109">
        <v>125912000</v>
      </c>
      <c r="I14" s="87"/>
      <c r="J14" s="87">
        <v>22930000</v>
      </c>
      <c r="K14" s="87">
        <v>11465000</v>
      </c>
      <c r="L14" s="79">
        <f t="shared" si="1"/>
        <v>34395000</v>
      </c>
      <c r="M14" s="87">
        <v>13145000</v>
      </c>
      <c r="N14" s="87">
        <v>11465000</v>
      </c>
      <c r="O14" s="87">
        <v>11125000</v>
      </c>
      <c r="P14" s="79">
        <f t="shared" si="2"/>
        <v>35735000</v>
      </c>
      <c r="Q14" s="87">
        <v>11125000</v>
      </c>
      <c r="R14" s="87">
        <v>12617000</v>
      </c>
      <c r="S14" s="87">
        <v>10725000</v>
      </c>
      <c r="T14" s="79">
        <f t="shared" si="3"/>
        <v>34467000</v>
      </c>
      <c r="U14" s="108">
        <v>11140000</v>
      </c>
      <c r="V14" s="108">
        <v>10175000</v>
      </c>
      <c r="W14" s="108">
        <v>14595000</v>
      </c>
      <c r="X14" s="79">
        <f t="shared" si="0"/>
        <v>35910000</v>
      </c>
      <c r="Y14" s="111">
        <f>H14+X14</f>
        <v>161822000</v>
      </c>
      <c r="Z14" s="89">
        <f t="shared" si="5"/>
        <v>51.841932435246441</v>
      </c>
      <c r="AA14" s="109"/>
      <c r="AB14" s="112"/>
      <c r="AC14" s="112"/>
      <c r="AD14" s="112"/>
      <c r="AE14" s="112"/>
      <c r="AF14" s="112"/>
      <c r="AG14" s="46"/>
    </row>
    <row r="15" spans="2:33" s="91" customFormat="1" ht="32.25" customHeight="1" x14ac:dyDescent="0.25">
      <c r="B15" s="105">
        <v>4</v>
      </c>
      <c r="C15" s="106" t="s">
        <v>255</v>
      </c>
      <c r="D15" s="107" t="s">
        <v>256</v>
      </c>
      <c r="E15" s="108">
        <v>25000000</v>
      </c>
      <c r="F15" s="109">
        <v>0</v>
      </c>
      <c r="G15" s="114" t="s">
        <v>257</v>
      </c>
      <c r="H15" s="109">
        <v>24004000</v>
      </c>
      <c r="I15" s="110">
        <v>1500000</v>
      </c>
      <c r="J15" s="110">
        <v>3049625</v>
      </c>
      <c r="K15" s="110">
        <v>1500000</v>
      </c>
      <c r="L15" s="79">
        <f t="shared" si="1"/>
        <v>6049625</v>
      </c>
      <c r="M15" s="110">
        <v>0</v>
      </c>
      <c r="N15" s="110">
        <v>3500000</v>
      </c>
      <c r="O15" s="110">
        <v>4000000</v>
      </c>
      <c r="P15" s="79">
        <f t="shared" si="2"/>
        <v>7500000</v>
      </c>
      <c r="Q15" s="110">
        <v>1500000</v>
      </c>
      <c r="R15" s="110">
        <v>3049625</v>
      </c>
      <c r="S15" s="110">
        <v>1500000</v>
      </c>
      <c r="T15" s="79">
        <f t="shared" si="3"/>
        <v>6049625</v>
      </c>
      <c r="U15" s="109">
        <v>1500000</v>
      </c>
      <c r="V15" s="109">
        <v>2904750</v>
      </c>
      <c r="W15" s="109">
        <v>800000</v>
      </c>
      <c r="X15" s="79">
        <f t="shared" si="0"/>
        <v>5204750</v>
      </c>
      <c r="Y15" s="111">
        <f>H15+X15</f>
        <v>29208750</v>
      </c>
      <c r="Z15" s="89">
        <f t="shared" si="5"/>
        <v>116.83499999999999</v>
      </c>
      <c r="AA15" s="109"/>
      <c r="AB15" s="112"/>
      <c r="AC15" s="112"/>
      <c r="AD15" s="112"/>
      <c r="AE15" s="112"/>
      <c r="AF15" s="112"/>
      <c r="AG15" s="46"/>
    </row>
    <row r="16" spans="2:33" s="91" customFormat="1" ht="28.5" customHeight="1" x14ac:dyDescent="0.25">
      <c r="B16" s="105">
        <v>5</v>
      </c>
      <c r="C16" s="106" t="s">
        <v>258</v>
      </c>
      <c r="D16" s="107" t="s">
        <v>259</v>
      </c>
      <c r="E16" s="108">
        <v>102350000</v>
      </c>
      <c r="F16" s="114" t="s">
        <v>257</v>
      </c>
      <c r="G16" s="109">
        <v>0</v>
      </c>
      <c r="H16" s="109"/>
      <c r="I16" s="87"/>
      <c r="J16" s="87"/>
      <c r="K16" s="87"/>
      <c r="L16" s="79">
        <f t="shared" si="1"/>
        <v>0</v>
      </c>
      <c r="M16" s="87"/>
      <c r="N16" s="87"/>
      <c r="O16" s="87"/>
      <c r="P16" s="79">
        <f t="shared" si="2"/>
        <v>0</v>
      </c>
      <c r="Q16" s="87"/>
      <c r="R16" s="87"/>
      <c r="S16" s="87"/>
      <c r="T16" s="79">
        <f t="shared" si="3"/>
        <v>0</v>
      </c>
      <c r="U16" s="108"/>
      <c r="V16" s="108"/>
      <c r="W16" s="108">
        <v>23406000</v>
      </c>
      <c r="X16" s="79">
        <f t="shared" si="0"/>
        <v>23406000</v>
      </c>
      <c r="Y16" s="109">
        <f>X16+H16</f>
        <v>23406000</v>
      </c>
      <c r="Z16" s="89">
        <f t="shared" si="5"/>
        <v>22.868588177821202</v>
      </c>
      <c r="AA16" s="109"/>
      <c r="AB16" s="112"/>
      <c r="AC16" s="112"/>
      <c r="AD16" s="112"/>
      <c r="AE16" s="112"/>
      <c r="AF16" s="112"/>
      <c r="AG16" s="46"/>
    </row>
    <row r="17" spans="2:33" s="91" customFormat="1" ht="31.5" x14ac:dyDescent="0.25">
      <c r="B17" s="105">
        <v>6</v>
      </c>
      <c r="C17" s="106" t="s">
        <v>260</v>
      </c>
      <c r="D17" s="107" t="s">
        <v>261</v>
      </c>
      <c r="E17" s="108">
        <v>75049600</v>
      </c>
      <c r="F17" s="109">
        <v>0</v>
      </c>
      <c r="G17" s="109">
        <v>0</v>
      </c>
      <c r="H17" s="109">
        <v>60990000</v>
      </c>
      <c r="I17" s="110">
        <v>1650000</v>
      </c>
      <c r="J17" s="110"/>
      <c r="K17" s="110">
        <v>2150000</v>
      </c>
      <c r="L17" s="79">
        <f t="shared" si="1"/>
        <v>3800000</v>
      </c>
      <c r="M17" s="110">
        <v>14180000</v>
      </c>
      <c r="N17" s="110">
        <v>8530000</v>
      </c>
      <c r="O17" s="110">
        <v>6030000</v>
      </c>
      <c r="P17" s="79">
        <f t="shared" si="2"/>
        <v>28740000</v>
      </c>
      <c r="Q17" s="110">
        <v>1530000</v>
      </c>
      <c r="R17" s="110">
        <v>2530000</v>
      </c>
      <c r="S17" s="110">
        <v>6530000</v>
      </c>
      <c r="T17" s="79">
        <f t="shared" si="3"/>
        <v>10590000</v>
      </c>
      <c r="U17" s="109">
        <v>6530000</v>
      </c>
      <c r="V17" s="109">
        <v>11330000</v>
      </c>
      <c r="W17" s="109">
        <v>12120000</v>
      </c>
      <c r="X17" s="79">
        <f t="shared" si="0"/>
        <v>29980000</v>
      </c>
      <c r="Y17" s="111">
        <f>H17+X17</f>
        <v>90970000</v>
      </c>
      <c r="Z17" s="89">
        <f t="shared" si="5"/>
        <v>121.21317102289686</v>
      </c>
      <c r="AA17" s="109"/>
      <c r="AB17" s="112"/>
      <c r="AC17" s="112"/>
      <c r="AD17" s="112"/>
      <c r="AE17" s="112"/>
      <c r="AF17" s="112"/>
      <c r="AG17" s="46"/>
    </row>
    <row r="18" spans="2:33" s="91" customFormat="1" ht="31.5" x14ac:dyDescent="0.25">
      <c r="B18" s="105">
        <v>7</v>
      </c>
      <c r="C18" s="106" t="s">
        <v>262</v>
      </c>
      <c r="D18" s="107" t="s">
        <v>263</v>
      </c>
      <c r="E18" s="108">
        <v>17000000</v>
      </c>
      <c r="F18" s="109">
        <v>0</v>
      </c>
      <c r="G18" s="109">
        <v>0</v>
      </c>
      <c r="H18" s="109">
        <v>12900000</v>
      </c>
      <c r="I18" s="110">
        <v>1200000</v>
      </c>
      <c r="J18" s="110">
        <v>1200000</v>
      </c>
      <c r="K18" s="110">
        <v>1500000</v>
      </c>
      <c r="L18" s="79">
        <f t="shared" si="1"/>
        <v>3900000</v>
      </c>
      <c r="M18" s="110">
        <v>1500000</v>
      </c>
      <c r="N18" s="110">
        <v>1500000</v>
      </c>
      <c r="O18" s="110">
        <v>1500000</v>
      </c>
      <c r="P18" s="79">
        <f t="shared" si="2"/>
        <v>4500000</v>
      </c>
      <c r="Q18" s="110">
        <v>1500000</v>
      </c>
      <c r="R18" s="110"/>
      <c r="S18" s="110">
        <v>1500000</v>
      </c>
      <c r="T18" s="79">
        <f t="shared" si="3"/>
        <v>3000000</v>
      </c>
      <c r="U18" s="109"/>
      <c r="V18" s="109">
        <v>1500000</v>
      </c>
      <c r="W18" s="109">
        <v>1500000</v>
      </c>
      <c r="X18" s="79">
        <f t="shared" si="0"/>
        <v>3000000</v>
      </c>
      <c r="Y18" s="111">
        <f>H18+X18</f>
        <v>15900000</v>
      </c>
      <c r="Z18" s="89">
        <f t="shared" si="5"/>
        <v>93.529411764705884</v>
      </c>
      <c r="AA18" s="109"/>
      <c r="AB18" s="112"/>
      <c r="AC18" s="112"/>
      <c r="AD18" s="112"/>
      <c r="AE18" s="112"/>
      <c r="AF18" s="112"/>
      <c r="AG18" s="46"/>
    </row>
    <row r="19" spans="2:33" s="91" customFormat="1" ht="29.25" customHeight="1" x14ac:dyDescent="0.25">
      <c r="B19" s="105">
        <v>8</v>
      </c>
      <c r="C19" s="106" t="s">
        <v>264</v>
      </c>
      <c r="D19" s="107" t="s">
        <v>265</v>
      </c>
      <c r="E19" s="108">
        <v>184000000</v>
      </c>
      <c r="F19" s="109">
        <v>0</v>
      </c>
      <c r="G19" s="109">
        <v>0</v>
      </c>
      <c r="H19" s="109">
        <v>140125000</v>
      </c>
      <c r="I19" s="87"/>
      <c r="J19" s="87">
        <v>12500000</v>
      </c>
      <c r="K19" s="87"/>
      <c r="L19" s="79">
        <f t="shared" si="1"/>
        <v>12500000</v>
      </c>
      <c r="M19" s="87">
        <v>25175000</v>
      </c>
      <c r="N19" s="87"/>
      <c r="O19" s="87">
        <v>20000000</v>
      </c>
      <c r="P19" s="79">
        <f t="shared" si="2"/>
        <v>45175000</v>
      </c>
      <c r="Q19" s="87">
        <v>10000000</v>
      </c>
      <c r="R19" s="87">
        <v>11350000</v>
      </c>
      <c r="S19" s="87">
        <v>25250000</v>
      </c>
      <c r="T19" s="79">
        <f t="shared" si="3"/>
        <v>46600000</v>
      </c>
      <c r="U19" s="108">
        <v>11350000</v>
      </c>
      <c r="V19" s="108">
        <v>24500000</v>
      </c>
      <c r="W19" s="108">
        <v>26850000</v>
      </c>
      <c r="X19" s="79">
        <f t="shared" si="0"/>
        <v>62700000</v>
      </c>
      <c r="Y19" s="111">
        <f>SUM(H19:X19)</f>
        <v>474075000</v>
      </c>
      <c r="Z19" s="89">
        <f t="shared" si="5"/>
        <v>257.64945652173913</v>
      </c>
      <c r="AA19" s="109"/>
      <c r="AB19" s="112"/>
      <c r="AC19" s="112"/>
      <c r="AD19" s="112"/>
      <c r="AE19" s="112"/>
      <c r="AF19" s="112"/>
      <c r="AG19" s="46"/>
    </row>
    <row r="20" spans="2:33" s="91" customFormat="1" ht="31.5" x14ac:dyDescent="0.25">
      <c r="B20" s="105">
        <v>9</v>
      </c>
      <c r="C20" s="106" t="s">
        <v>266</v>
      </c>
      <c r="D20" s="115" t="s">
        <v>267</v>
      </c>
      <c r="E20" s="108">
        <v>808000000</v>
      </c>
      <c r="F20" s="109">
        <v>0</v>
      </c>
      <c r="G20" s="109">
        <v>0</v>
      </c>
      <c r="H20" s="109">
        <v>588986576</v>
      </c>
      <c r="I20" s="110">
        <v>8648880</v>
      </c>
      <c r="J20" s="110">
        <v>109127490</v>
      </c>
      <c r="K20" s="110">
        <v>14921750</v>
      </c>
      <c r="L20" s="79">
        <f t="shared" si="1"/>
        <v>132698120</v>
      </c>
      <c r="M20" s="110">
        <v>41303490</v>
      </c>
      <c r="N20" s="110">
        <v>40037700</v>
      </c>
      <c r="O20" s="110">
        <v>24149700</v>
      </c>
      <c r="P20" s="79">
        <f t="shared" si="2"/>
        <v>105490890</v>
      </c>
      <c r="Q20" s="110">
        <v>93528290</v>
      </c>
      <c r="R20" s="110">
        <v>65798545</v>
      </c>
      <c r="S20" s="110">
        <v>34483077</v>
      </c>
      <c r="T20" s="79">
        <f t="shared" si="3"/>
        <v>193809912</v>
      </c>
      <c r="U20" s="109">
        <v>82070565</v>
      </c>
      <c r="V20" s="109">
        <v>74917089</v>
      </c>
      <c r="W20" s="109">
        <v>100843390</v>
      </c>
      <c r="X20" s="79">
        <f t="shared" si="0"/>
        <v>257831044</v>
      </c>
      <c r="Y20" s="111">
        <f>X20+H20</f>
        <v>846817620</v>
      </c>
      <c r="Z20" s="89">
        <f t="shared" si="5"/>
        <v>104.80416089108911</v>
      </c>
      <c r="AA20" s="109"/>
      <c r="AB20" s="112"/>
      <c r="AC20" s="112"/>
      <c r="AD20" s="112"/>
      <c r="AE20" s="112"/>
      <c r="AF20" s="112"/>
      <c r="AG20" s="46"/>
    </row>
    <row r="21" spans="2:33" s="91" customFormat="1" ht="32.25" customHeight="1" x14ac:dyDescent="0.25">
      <c r="B21" s="105">
        <v>10</v>
      </c>
      <c r="C21" s="106" t="s">
        <v>268</v>
      </c>
      <c r="D21" s="116" t="s">
        <v>269</v>
      </c>
      <c r="E21" s="108">
        <v>198000000</v>
      </c>
      <c r="F21" s="109"/>
      <c r="G21" s="109"/>
      <c r="H21" s="109">
        <v>145150000</v>
      </c>
      <c r="I21" s="110">
        <v>8450000</v>
      </c>
      <c r="J21" s="110">
        <v>8450000</v>
      </c>
      <c r="K21" s="110">
        <v>8450000</v>
      </c>
      <c r="L21" s="79">
        <f t="shared" si="1"/>
        <v>25350000</v>
      </c>
      <c r="M21" s="110">
        <v>20150000</v>
      </c>
      <c r="N21" s="110">
        <v>16250000</v>
      </c>
      <c r="O21" s="110">
        <v>12350000</v>
      </c>
      <c r="P21" s="79">
        <f t="shared" si="2"/>
        <v>48750000</v>
      </c>
      <c r="Q21" s="110">
        <v>12350000</v>
      </c>
      <c r="R21" s="110">
        <v>12350000</v>
      </c>
      <c r="S21" s="110">
        <v>8450000</v>
      </c>
      <c r="T21" s="79">
        <f t="shared" si="3"/>
        <v>33150000</v>
      </c>
      <c r="U21" s="109">
        <v>16250000</v>
      </c>
      <c r="V21" s="109">
        <f>17750000+3900000</f>
        <v>21650000</v>
      </c>
      <c r="W21" s="109">
        <f>11050000+3900000</f>
        <v>14950000</v>
      </c>
      <c r="X21" s="79">
        <f t="shared" si="0"/>
        <v>52850000</v>
      </c>
      <c r="Y21" s="111">
        <f>X21+H21</f>
        <v>198000000</v>
      </c>
      <c r="Z21" s="89">
        <f t="shared" si="5"/>
        <v>100</v>
      </c>
      <c r="AA21" s="109"/>
      <c r="AB21" s="112"/>
      <c r="AC21" s="112"/>
      <c r="AD21" s="112"/>
      <c r="AE21" s="112"/>
      <c r="AF21" s="112"/>
      <c r="AG21" s="46"/>
    </row>
    <row r="22" spans="2:33" s="91" customFormat="1" ht="33" customHeight="1" x14ac:dyDescent="0.25">
      <c r="B22" s="105">
        <v>11</v>
      </c>
      <c r="C22" s="116" t="s">
        <v>270</v>
      </c>
      <c r="D22" s="116" t="s">
        <v>271</v>
      </c>
      <c r="E22" s="108">
        <v>50000000</v>
      </c>
      <c r="F22" s="109"/>
      <c r="G22" s="109"/>
      <c r="H22" s="109"/>
      <c r="I22" s="87"/>
      <c r="J22" s="87"/>
      <c r="K22" s="87"/>
      <c r="L22" s="79">
        <f t="shared" si="1"/>
        <v>0</v>
      </c>
      <c r="M22" s="87"/>
      <c r="N22" s="87"/>
      <c r="O22" s="87"/>
      <c r="P22" s="79">
        <f t="shared" si="2"/>
        <v>0</v>
      </c>
      <c r="Q22" s="87"/>
      <c r="R22" s="87"/>
      <c r="S22" s="87"/>
      <c r="T22" s="79">
        <f t="shared" si="3"/>
        <v>0</v>
      </c>
      <c r="U22" s="108"/>
      <c r="V22" s="108"/>
      <c r="W22" s="108">
        <f>43000000+3280000</f>
        <v>46280000</v>
      </c>
      <c r="X22" s="79">
        <f t="shared" si="0"/>
        <v>46280000</v>
      </c>
      <c r="Y22" s="109">
        <f>H22+X22</f>
        <v>46280000</v>
      </c>
      <c r="Z22" s="89">
        <f t="shared" si="5"/>
        <v>92.56</v>
      </c>
      <c r="AA22" s="109"/>
      <c r="AB22" s="112"/>
      <c r="AC22" s="112"/>
      <c r="AD22" s="112"/>
      <c r="AE22" s="112"/>
      <c r="AF22" s="112"/>
      <c r="AG22" s="46"/>
    </row>
    <row r="23" spans="2:33" s="91" customFormat="1" ht="27" customHeight="1" x14ac:dyDescent="0.25">
      <c r="B23" s="99"/>
      <c r="C23" s="77" t="s">
        <v>272</v>
      </c>
      <c r="D23" s="117" t="s">
        <v>43</v>
      </c>
      <c r="E23" s="103">
        <f>SUM(E24:E28)</f>
        <v>1228040000</v>
      </c>
      <c r="F23" s="103">
        <f t="shared" ref="F23:G23" si="6">SUM(F24:F28)</f>
        <v>0</v>
      </c>
      <c r="G23" s="103">
        <f t="shared" si="6"/>
        <v>0</v>
      </c>
      <c r="H23" s="103">
        <f>SUM(H24:H28)</f>
        <v>725171200</v>
      </c>
      <c r="I23" s="103">
        <f>SUM(X24:X27)</f>
        <v>315609500</v>
      </c>
      <c r="J23" s="103">
        <f>SUM(J24:J27)</f>
        <v>34817000</v>
      </c>
      <c r="K23" s="103">
        <f>SUM(K24:K27)</f>
        <v>36000000</v>
      </c>
      <c r="L23" s="79">
        <f t="shared" si="1"/>
        <v>386426500</v>
      </c>
      <c r="M23" s="103">
        <f>SUM(M24:M27)</f>
        <v>60065200</v>
      </c>
      <c r="N23" s="103">
        <f>SUM(N24:N27)</f>
        <v>72462000</v>
      </c>
      <c r="O23" s="103">
        <f>SUM(O24:O27)</f>
        <v>24700000</v>
      </c>
      <c r="P23" s="79">
        <f t="shared" si="2"/>
        <v>157227200</v>
      </c>
      <c r="Q23" s="103">
        <f>SUM(Q24:Q27)</f>
        <v>23350000</v>
      </c>
      <c r="R23" s="103">
        <f>SUM(R24:R27)</f>
        <v>337792000</v>
      </c>
      <c r="S23" s="103">
        <f>SUM(S24:S27)</f>
        <v>31588500</v>
      </c>
      <c r="T23" s="79">
        <f t="shared" si="3"/>
        <v>392730500</v>
      </c>
      <c r="U23" s="103">
        <f>SUM(U24:U28)</f>
        <v>30300000</v>
      </c>
      <c r="V23" s="103">
        <f>SUM(V24:V28)</f>
        <v>51854000</v>
      </c>
      <c r="W23" s="103">
        <f>SUM(W24:W28)</f>
        <v>279995500</v>
      </c>
      <c r="X23" s="79">
        <f t="shared" si="0"/>
        <v>362149500</v>
      </c>
      <c r="Y23" s="118">
        <f>SUM(Y24:Y28)</f>
        <v>2337266600</v>
      </c>
      <c r="Z23" s="80">
        <f t="shared" si="5"/>
        <v>190.32495684179668</v>
      </c>
      <c r="AA23" s="103"/>
      <c r="AB23" s="119"/>
      <c r="AC23" s="119"/>
      <c r="AD23" s="119"/>
      <c r="AE23" s="119"/>
      <c r="AF23" s="119"/>
      <c r="AG23" s="46"/>
    </row>
    <row r="24" spans="2:33" s="91" customFormat="1" ht="29.25" customHeight="1" x14ac:dyDescent="0.25">
      <c r="B24" s="105">
        <v>12</v>
      </c>
      <c r="C24" s="116" t="s">
        <v>273</v>
      </c>
      <c r="D24" s="106" t="s">
        <v>274</v>
      </c>
      <c r="E24" s="108">
        <v>532500000</v>
      </c>
      <c r="F24" s="109">
        <v>0</v>
      </c>
      <c r="G24" s="109">
        <v>0</v>
      </c>
      <c r="H24" s="109">
        <v>352050000</v>
      </c>
      <c r="I24" s="87"/>
      <c r="J24" s="87"/>
      <c r="K24" s="87"/>
      <c r="L24" s="79">
        <f t="shared" si="1"/>
        <v>0</v>
      </c>
      <c r="M24" s="87"/>
      <c r="N24" s="87">
        <v>39500000</v>
      </c>
      <c r="O24" s="87"/>
      <c r="P24" s="79">
        <f t="shared" si="2"/>
        <v>39500000</v>
      </c>
      <c r="Q24" s="87"/>
      <c r="R24" s="87">
        <v>312550000</v>
      </c>
      <c r="S24" s="87"/>
      <c r="T24" s="79">
        <f t="shared" si="3"/>
        <v>312550000</v>
      </c>
      <c r="U24" s="108"/>
      <c r="V24" s="108"/>
      <c r="W24" s="108">
        <f>73932000+50593000</f>
        <v>124525000</v>
      </c>
      <c r="X24" s="79">
        <f t="shared" si="0"/>
        <v>124525000</v>
      </c>
      <c r="Y24" s="109">
        <f>SUM(H24:X24)</f>
        <v>1305200000</v>
      </c>
      <c r="Z24" s="89">
        <f t="shared" si="5"/>
        <v>245.10798122065728</v>
      </c>
      <c r="AA24" s="109"/>
      <c r="AB24" s="112"/>
      <c r="AC24" s="112"/>
      <c r="AD24" s="112"/>
      <c r="AE24" s="112"/>
      <c r="AF24" s="112"/>
      <c r="AG24" s="46"/>
    </row>
    <row r="25" spans="2:33" s="91" customFormat="1" ht="29.25" customHeight="1" x14ac:dyDescent="0.25">
      <c r="B25" s="105"/>
      <c r="C25" s="116"/>
      <c r="D25" s="106" t="s">
        <v>275</v>
      </c>
      <c r="E25" s="108">
        <v>52000000</v>
      </c>
      <c r="F25" s="109"/>
      <c r="G25" s="109"/>
      <c r="H25" s="109"/>
      <c r="I25" s="110">
        <v>22242500</v>
      </c>
      <c r="J25" s="110">
        <v>27317000</v>
      </c>
      <c r="K25" s="110">
        <v>36000000</v>
      </c>
      <c r="L25" s="79">
        <f t="shared" si="1"/>
        <v>85559500</v>
      </c>
      <c r="M25" s="110">
        <v>38500000</v>
      </c>
      <c r="N25" s="110">
        <v>25750000</v>
      </c>
      <c r="O25" s="110">
        <v>20850000</v>
      </c>
      <c r="P25" s="79">
        <f t="shared" si="2"/>
        <v>85100000</v>
      </c>
      <c r="Q25" s="110">
        <v>20000000</v>
      </c>
      <c r="R25" s="110">
        <v>19850000</v>
      </c>
      <c r="S25" s="110">
        <v>24500000</v>
      </c>
      <c r="T25" s="79">
        <f t="shared" si="3"/>
        <v>64350000</v>
      </c>
      <c r="U25" s="108"/>
      <c r="V25" s="108"/>
      <c r="W25" s="108">
        <v>24959000</v>
      </c>
      <c r="X25" s="79">
        <f t="shared" si="0"/>
        <v>24959000</v>
      </c>
      <c r="Y25" s="120">
        <f>X25+H25</f>
        <v>24959000</v>
      </c>
      <c r="Z25" s="89">
        <f t="shared" si="5"/>
        <v>47.998076923076923</v>
      </c>
      <c r="AA25" s="109"/>
      <c r="AB25" s="112"/>
      <c r="AC25" s="112"/>
      <c r="AD25" s="112"/>
      <c r="AE25" s="112"/>
      <c r="AF25" s="112"/>
      <c r="AG25" s="46"/>
    </row>
    <row r="26" spans="2:33" s="82" customFormat="1" ht="31.5" customHeight="1" x14ac:dyDescent="0.25">
      <c r="B26" s="105">
        <v>13</v>
      </c>
      <c r="C26" s="116" t="s">
        <v>276</v>
      </c>
      <c r="D26" s="121" t="s">
        <v>277</v>
      </c>
      <c r="E26" s="108">
        <v>432000000</v>
      </c>
      <c r="F26" s="109">
        <v>0</v>
      </c>
      <c r="G26" s="109">
        <v>0</v>
      </c>
      <c r="H26" s="109">
        <v>300209500</v>
      </c>
      <c r="I26" s="87"/>
      <c r="J26" s="87">
        <v>7500000</v>
      </c>
      <c r="K26" s="87"/>
      <c r="L26" s="79">
        <f t="shared" si="1"/>
        <v>7500000</v>
      </c>
      <c r="M26" s="87">
        <v>17000000</v>
      </c>
      <c r="N26" s="87">
        <v>7000000</v>
      </c>
      <c r="O26" s="87">
        <v>3850000</v>
      </c>
      <c r="P26" s="79">
        <f t="shared" si="2"/>
        <v>27850000</v>
      </c>
      <c r="Q26" s="87">
        <v>3350000</v>
      </c>
      <c r="R26" s="87">
        <v>4100000</v>
      </c>
      <c r="S26" s="87">
        <v>6850000</v>
      </c>
      <c r="T26" s="79">
        <f t="shared" si="3"/>
        <v>14300000</v>
      </c>
      <c r="U26" s="109">
        <v>24800000</v>
      </c>
      <c r="V26" s="109">
        <v>40400000</v>
      </c>
      <c r="W26" s="109">
        <v>73875500</v>
      </c>
      <c r="X26" s="79">
        <f t="shared" si="0"/>
        <v>139075500</v>
      </c>
      <c r="Y26" s="111">
        <f>SUM(H26:X26)</f>
        <v>677660500</v>
      </c>
      <c r="Z26" s="89">
        <f t="shared" si="5"/>
        <v>156.86585648148147</v>
      </c>
      <c r="AA26" s="109"/>
      <c r="AB26" s="112"/>
      <c r="AC26" s="112"/>
      <c r="AD26" s="112"/>
      <c r="AE26" s="112"/>
      <c r="AF26" s="112"/>
      <c r="AG26" s="46"/>
    </row>
    <row r="27" spans="2:33" s="91" customFormat="1" ht="31.5" x14ac:dyDescent="0.25">
      <c r="B27" s="105">
        <v>14</v>
      </c>
      <c r="C27" s="116" t="s">
        <v>278</v>
      </c>
      <c r="D27" s="121" t="s">
        <v>279</v>
      </c>
      <c r="E27" s="108">
        <v>106000000</v>
      </c>
      <c r="F27" s="109">
        <v>0</v>
      </c>
      <c r="G27" s="109">
        <v>0</v>
      </c>
      <c r="H27" s="109">
        <v>64750000</v>
      </c>
      <c r="I27" s="87"/>
      <c r="J27" s="87"/>
      <c r="K27" s="87"/>
      <c r="L27" s="79">
        <f t="shared" si="1"/>
        <v>0</v>
      </c>
      <c r="M27" s="87">
        <v>4565200</v>
      </c>
      <c r="N27" s="87">
        <v>212000</v>
      </c>
      <c r="O27" s="87"/>
      <c r="P27" s="79">
        <f t="shared" si="2"/>
        <v>4777200</v>
      </c>
      <c r="Q27" s="87"/>
      <c r="R27" s="87">
        <v>1292000</v>
      </c>
      <c r="S27" s="87">
        <v>238500</v>
      </c>
      <c r="T27" s="79">
        <f t="shared" si="3"/>
        <v>1530500</v>
      </c>
      <c r="U27" s="108">
        <v>5500000</v>
      </c>
      <c r="V27" s="108">
        <v>9600000</v>
      </c>
      <c r="W27" s="108">
        <v>11950000</v>
      </c>
      <c r="X27" s="79">
        <f t="shared" si="0"/>
        <v>27050000</v>
      </c>
      <c r="Y27" s="111">
        <f>SUM(H27:X27)</f>
        <v>131465400</v>
      </c>
      <c r="Z27" s="89">
        <f t="shared" si="5"/>
        <v>124.02396226415094</v>
      </c>
      <c r="AA27" s="109"/>
      <c r="AB27" s="112"/>
      <c r="AC27" s="112"/>
      <c r="AD27" s="112"/>
      <c r="AE27" s="112"/>
      <c r="AF27" s="112"/>
      <c r="AG27" s="46"/>
    </row>
    <row r="28" spans="2:33" s="91" customFormat="1" ht="31.5" x14ac:dyDescent="0.25">
      <c r="B28" s="105">
        <v>15</v>
      </c>
      <c r="C28" s="116" t="s">
        <v>280</v>
      </c>
      <c r="D28" s="121" t="s">
        <v>281</v>
      </c>
      <c r="E28" s="108">
        <v>105540000</v>
      </c>
      <c r="F28" s="109">
        <v>0</v>
      </c>
      <c r="G28" s="109">
        <v>0</v>
      </c>
      <c r="H28" s="109">
        <v>8161700</v>
      </c>
      <c r="I28" s="87"/>
      <c r="J28" s="87"/>
      <c r="K28" s="87"/>
      <c r="L28" s="79">
        <f t="shared" si="1"/>
        <v>0</v>
      </c>
      <c r="M28" s="87"/>
      <c r="N28" s="87"/>
      <c r="O28" s="87"/>
      <c r="P28" s="79">
        <f t="shared" si="2"/>
        <v>0</v>
      </c>
      <c r="Q28" s="87">
        <f>SUM(Q29:Q30)</f>
        <v>0</v>
      </c>
      <c r="R28" s="87">
        <f>SUM(R29:R30)</f>
        <v>0</v>
      </c>
      <c r="S28" s="87">
        <f>SUM(S29:S30)</f>
        <v>48370000</v>
      </c>
      <c r="T28" s="79">
        <f t="shared" si="3"/>
        <v>48370000</v>
      </c>
      <c r="U28" s="108"/>
      <c r="V28" s="108">
        <v>1854000</v>
      </c>
      <c r="W28" s="108">
        <f>43937000+749000</f>
        <v>44686000</v>
      </c>
      <c r="X28" s="79">
        <f t="shared" si="0"/>
        <v>46540000</v>
      </c>
      <c r="Y28" s="111">
        <f>SUM(H28:X28)</f>
        <v>197981700</v>
      </c>
      <c r="Z28" s="89">
        <f t="shared" si="5"/>
        <v>187.58925525866971</v>
      </c>
      <c r="AA28" s="109"/>
      <c r="AB28" s="112"/>
      <c r="AC28" s="112"/>
      <c r="AD28" s="112"/>
      <c r="AE28" s="112"/>
      <c r="AF28" s="112"/>
      <c r="AG28" s="46"/>
    </row>
    <row r="29" spans="2:33" s="91" customFormat="1" ht="31.5" x14ac:dyDescent="0.25">
      <c r="B29" s="99"/>
      <c r="C29" s="77" t="s">
        <v>282</v>
      </c>
      <c r="D29" s="117" t="s">
        <v>48</v>
      </c>
      <c r="E29" s="103">
        <f>E30+E31</f>
        <v>460000000</v>
      </c>
      <c r="F29" s="103" t="s">
        <v>257</v>
      </c>
      <c r="G29" s="103" t="s">
        <v>257</v>
      </c>
      <c r="H29" s="103">
        <f>SUM(H30:H31)</f>
        <v>316215000</v>
      </c>
      <c r="I29" s="103"/>
      <c r="J29" s="103"/>
      <c r="K29" s="103">
        <f>K30+K31</f>
        <v>0</v>
      </c>
      <c r="L29" s="79">
        <f t="shared" si="1"/>
        <v>0</v>
      </c>
      <c r="M29" s="103">
        <f>SUM(M30:M31)</f>
        <v>100945000</v>
      </c>
      <c r="N29" s="103">
        <f>SUM(N30:N31)</f>
        <v>152000000</v>
      </c>
      <c r="O29" s="103">
        <f>SUM(O30:O31)</f>
        <v>13500000</v>
      </c>
      <c r="P29" s="79">
        <f t="shared" si="2"/>
        <v>266445000</v>
      </c>
      <c r="Q29" s="103"/>
      <c r="R29" s="103"/>
      <c r="S29" s="103"/>
      <c r="T29" s="79">
        <f t="shared" si="3"/>
        <v>0</v>
      </c>
      <c r="U29" s="103">
        <f>SUM(U30:U31)</f>
        <v>1400000</v>
      </c>
      <c r="V29" s="103">
        <f>SUM(V30:V31)</f>
        <v>0</v>
      </c>
      <c r="W29" s="103">
        <f>SUM(W30:W31)</f>
        <v>0</v>
      </c>
      <c r="X29" s="79">
        <f t="shared" si="0"/>
        <v>1400000</v>
      </c>
      <c r="Y29" s="103">
        <f>SUM(Y30:Y31)</f>
        <v>948645000</v>
      </c>
      <c r="Z29" s="80">
        <f t="shared" si="5"/>
        <v>206.22717391304349</v>
      </c>
      <c r="AA29" s="103"/>
      <c r="AB29" s="122"/>
      <c r="AC29" s="122"/>
      <c r="AD29" s="122"/>
      <c r="AE29" s="122"/>
      <c r="AF29" s="122"/>
      <c r="AG29" s="46"/>
    </row>
    <row r="30" spans="2:33" s="113" customFormat="1" ht="32.25" customHeight="1" x14ac:dyDescent="0.25">
      <c r="B30" s="105">
        <v>16</v>
      </c>
      <c r="C30" s="116" t="s">
        <v>283</v>
      </c>
      <c r="D30" s="121" t="s">
        <v>284</v>
      </c>
      <c r="E30" s="108">
        <v>90000000</v>
      </c>
      <c r="F30" s="114">
        <v>0</v>
      </c>
      <c r="G30" s="114">
        <v>0</v>
      </c>
      <c r="H30" s="109">
        <v>14900000</v>
      </c>
      <c r="I30" s="87"/>
      <c r="J30" s="87"/>
      <c r="K30" s="87"/>
      <c r="L30" s="79">
        <f t="shared" si="1"/>
        <v>0</v>
      </c>
      <c r="M30" s="87"/>
      <c r="N30" s="87"/>
      <c r="O30" s="87">
        <v>13500000</v>
      </c>
      <c r="P30" s="79">
        <f t="shared" si="2"/>
        <v>13500000</v>
      </c>
      <c r="Q30" s="87"/>
      <c r="R30" s="87"/>
      <c r="S30" s="87">
        <v>48370000</v>
      </c>
      <c r="T30" s="79">
        <f t="shared" si="3"/>
        <v>48370000</v>
      </c>
      <c r="U30" s="108">
        <v>1400000</v>
      </c>
      <c r="V30" s="108"/>
      <c r="W30" s="108"/>
      <c r="X30" s="79">
        <f t="shared" si="0"/>
        <v>1400000</v>
      </c>
      <c r="Y30" s="109">
        <f>SUM(H30:X30)</f>
        <v>141440000</v>
      </c>
      <c r="Z30" s="89">
        <f t="shared" si="5"/>
        <v>157.15555555555557</v>
      </c>
      <c r="AA30" s="109"/>
      <c r="AB30" s="112"/>
      <c r="AC30" s="112"/>
      <c r="AD30" s="112"/>
      <c r="AE30" s="112"/>
      <c r="AF30" s="112"/>
      <c r="AG30" s="46"/>
    </row>
    <row r="31" spans="2:33" s="113" customFormat="1" ht="32.25" customHeight="1" x14ac:dyDescent="0.25">
      <c r="B31" s="105">
        <v>17</v>
      </c>
      <c r="C31" s="116" t="s">
        <v>285</v>
      </c>
      <c r="D31" s="121" t="s">
        <v>286</v>
      </c>
      <c r="E31" s="108">
        <v>370000000</v>
      </c>
      <c r="F31" s="114" t="s">
        <v>257</v>
      </c>
      <c r="G31" s="114" t="s">
        <v>257</v>
      </c>
      <c r="H31" s="109">
        <v>301315000</v>
      </c>
      <c r="I31" s="87"/>
      <c r="J31" s="87"/>
      <c r="K31" s="87"/>
      <c r="L31" s="79">
        <f t="shared" si="1"/>
        <v>0</v>
      </c>
      <c r="M31" s="87">
        <v>100945000</v>
      </c>
      <c r="N31" s="87">
        <v>152000000</v>
      </c>
      <c r="O31" s="87"/>
      <c r="P31" s="79">
        <f t="shared" si="2"/>
        <v>252945000</v>
      </c>
      <c r="Q31" s="87"/>
      <c r="R31" s="87"/>
      <c r="S31" s="87"/>
      <c r="T31" s="79"/>
      <c r="U31" s="108"/>
      <c r="V31" s="108"/>
      <c r="W31" s="108"/>
      <c r="X31" s="79">
        <f t="shared" si="0"/>
        <v>0</v>
      </c>
      <c r="Y31" s="109">
        <f>SUM(H31:X31)</f>
        <v>807205000</v>
      </c>
      <c r="Z31" s="89">
        <f t="shared" si="5"/>
        <v>218.16351351351352</v>
      </c>
      <c r="AA31" s="109"/>
      <c r="AB31" s="112"/>
      <c r="AC31" s="112"/>
      <c r="AD31" s="112"/>
      <c r="AE31" s="112"/>
      <c r="AF31" s="112"/>
      <c r="AG31" s="46"/>
    </row>
    <row r="32" spans="2:33" s="91" customFormat="1" ht="47.25" x14ac:dyDescent="0.25">
      <c r="B32" s="99"/>
      <c r="C32" s="77" t="s">
        <v>282</v>
      </c>
      <c r="D32" s="117" t="s">
        <v>195</v>
      </c>
      <c r="E32" s="103">
        <f>SUM(E33)</f>
        <v>195000000</v>
      </c>
      <c r="F32" s="103"/>
      <c r="G32" s="103"/>
      <c r="H32" s="103">
        <f>SUM(H33)</f>
        <v>78211500</v>
      </c>
      <c r="I32" s="103"/>
      <c r="J32" s="103"/>
      <c r="K32" s="103">
        <f>K33</f>
        <v>7385000</v>
      </c>
      <c r="L32" s="79">
        <f t="shared" si="1"/>
        <v>7385000</v>
      </c>
      <c r="M32" s="103">
        <f>SUM(M33)</f>
        <v>0</v>
      </c>
      <c r="N32" s="103"/>
      <c r="O32" s="103">
        <f>SUM(O33)</f>
        <v>0</v>
      </c>
      <c r="P32" s="79">
        <f t="shared" si="2"/>
        <v>0</v>
      </c>
      <c r="Q32" s="103">
        <f>SUM(Q33)</f>
        <v>11102000</v>
      </c>
      <c r="R32" s="103">
        <f>SUM(R33)</f>
        <v>5270000</v>
      </c>
      <c r="S32" s="103">
        <f>SUM(S33)</f>
        <v>12647500</v>
      </c>
      <c r="T32" s="79">
        <f t="shared" ref="T32:T67" si="7">Q32+R32+S32</f>
        <v>29019500</v>
      </c>
      <c r="U32" s="103">
        <f>SUM(U33)</f>
        <v>11792000</v>
      </c>
      <c r="V32" s="103">
        <f>SUM(V33)</f>
        <v>30015000</v>
      </c>
      <c r="W32" s="103">
        <f>SUM(W33)</f>
        <v>72759500</v>
      </c>
      <c r="X32" s="79">
        <f t="shared" si="0"/>
        <v>114566500</v>
      </c>
      <c r="Y32" s="103">
        <f>SUM(Y33)</f>
        <v>380153500</v>
      </c>
      <c r="Z32" s="80">
        <f t="shared" si="5"/>
        <v>194.95051282051281</v>
      </c>
      <c r="AA32" s="103"/>
      <c r="AB32" s="122"/>
      <c r="AC32" s="122"/>
      <c r="AD32" s="122"/>
      <c r="AE32" s="122"/>
      <c r="AF32" s="122"/>
      <c r="AG32" s="46"/>
    </row>
    <row r="33" spans="2:33" s="113" customFormat="1" ht="49.5" customHeight="1" x14ac:dyDescent="0.25">
      <c r="B33" s="105">
        <v>18</v>
      </c>
      <c r="C33" s="116" t="s">
        <v>287</v>
      </c>
      <c r="D33" s="121" t="s">
        <v>288</v>
      </c>
      <c r="E33" s="108">
        <v>195000000</v>
      </c>
      <c r="F33" s="109">
        <v>0</v>
      </c>
      <c r="G33" s="109">
        <v>0</v>
      </c>
      <c r="H33" s="109">
        <v>78211500</v>
      </c>
      <c r="I33" s="87"/>
      <c r="J33" s="87"/>
      <c r="K33" s="87">
        <v>7385000</v>
      </c>
      <c r="L33" s="79">
        <f t="shared" si="1"/>
        <v>7385000</v>
      </c>
      <c r="M33" s="87">
        <v>0</v>
      </c>
      <c r="N33" s="87"/>
      <c r="O33" s="87"/>
      <c r="P33" s="79">
        <f t="shared" si="2"/>
        <v>0</v>
      </c>
      <c r="Q33" s="87">
        <v>11102000</v>
      </c>
      <c r="R33" s="87">
        <v>5270000</v>
      </c>
      <c r="S33" s="87">
        <v>12647500</v>
      </c>
      <c r="T33" s="79">
        <f t="shared" si="7"/>
        <v>29019500</v>
      </c>
      <c r="U33" s="108">
        <v>11792000</v>
      </c>
      <c r="V33" s="108">
        <v>30015000</v>
      </c>
      <c r="W33" s="108">
        <f>44200000+28559500</f>
        <v>72759500</v>
      </c>
      <c r="X33" s="79">
        <f t="shared" si="0"/>
        <v>114566500</v>
      </c>
      <c r="Y33" s="109">
        <f>SUM(H33:X33)</f>
        <v>380153500</v>
      </c>
      <c r="Z33" s="89">
        <f t="shared" si="5"/>
        <v>194.95051282051281</v>
      </c>
      <c r="AA33" s="109"/>
      <c r="AB33" s="112"/>
      <c r="AC33" s="112"/>
      <c r="AD33" s="112"/>
      <c r="AE33" s="112"/>
      <c r="AF33" s="112"/>
      <c r="AG33" s="46"/>
    </row>
    <row r="34" spans="2:33" s="91" customFormat="1" ht="36" customHeight="1" x14ac:dyDescent="0.25">
      <c r="B34" s="123"/>
      <c r="C34" s="77" t="s">
        <v>289</v>
      </c>
      <c r="D34" s="117" t="s">
        <v>53</v>
      </c>
      <c r="E34" s="103">
        <f>SUM(E35:E43)</f>
        <v>2770197700</v>
      </c>
      <c r="F34" s="103">
        <f>SUM(F35:F40)</f>
        <v>0</v>
      </c>
      <c r="G34" s="103">
        <f>SUM(G35:G40)</f>
        <v>0</v>
      </c>
      <c r="H34" s="103">
        <f>SUM(H35:H43)</f>
        <v>2409348402</v>
      </c>
      <c r="I34" s="103">
        <f>SUM(I35:I43)</f>
        <v>55060000</v>
      </c>
      <c r="J34" s="103">
        <f>SUM(J35:J43)</f>
        <v>89486124</v>
      </c>
      <c r="K34" s="103">
        <f>SUM(K35:K43)</f>
        <v>818203400</v>
      </c>
      <c r="L34" s="79">
        <f t="shared" si="1"/>
        <v>962749524</v>
      </c>
      <c r="M34" s="103">
        <f>SUM(M35:M43)</f>
        <v>323663844</v>
      </c>
      <c r="N34" s="103">
        <f>SUM(N35:N43)</f>
        <v>309757500</v>
      </c>
      <c r="O34" s="103">
        <f>SUM(O35:O43)</f>
        <v>107552400</v>
      </c>
      <c r="P34" s="79">
        <f t="shared" si="2"/>
        <v>740973744</v>
      </c>
      <c r="Q34" s="103">
        <f>SUM(Q35:Q43)</f>
        <v>97720800</v>
      </c>
      <c r="R34" s="103">
        <f>SUM(R35:R43)</f>
        <v>137811812</v>
      </c>
      <c r="S34" s="103">
        <f>SUM(S35:S43)</f>
        <v>47713139</v>
      </c>
      <c r="T34" s="79">
        <f t="shared" si="7"/>
        <v>283245751</v>
      </c>
      <c r="U34" s="103">
        <f>SUM(U35:U43)</f>
        <v>372179450</v>
      </c>
      <c r="V34" s="103">
        <f>SUM(V35:V43)</f>
        <v>50199933</v>
      </c>
      <c r="W34" s="103">
        <f>SUM(W35:W43)</f>
        <v>31733642</v>
      </c>
      <c r="X34" s="79">
        <f t="shared" si="0"/>
        <v>454113025</v>
      </c>
      <c r="Y34" s="103">
        <f>SUM(Y35:Y43)</f>
        <v>7291512490</v>
      </c>
      <c r="Z34" s="80">
        <f t="shared" si="5"/>
        <v>263.21271185807427</v>
      </c>
      <c r="AA34" s="103"/>
      <c r="AB34" s="122"/>
      <c r="AC34" s="122"/>
      <c r="AD34" s="122"/>
      <c r="AE34" s="122"/>
      <c r="AF34" s="122"/>
      <c r="AG34" s="46"/>
    </row>
    <row r="35" spans="2:33" s="125" customFormat="1" ht="33.75" customHeight="1" x14ac:dyDescent="0.25">
      <c r="B35" s="105">
        <v>19</v>
      </c>
      <c r="C35" s="124" t="s">
        <v>290</v>
      </c>
      <c r="D35" s="121" t="s">
        <v>54</v>
      </c>
      <c r="E35" s="108">
        <v>505657700</v>
      </c>
      <c r="F35" s="109">
        <v>0</v>
      </c>
      <c r="G35" s="109">
        <v>0</v>
      </c>
      <c r="H35" s="109">
        <v>467465000</v>
      </c>
      <c r="I35" s="87"/>
      <c r="J35" s="87">
        <v>42079500</v>
      </c>
      <c r="K35" s="87">
        <v>65810000</v>
      </c>
      <c r="L35" s="79">
        <f t="shared" si="1"/>
        <v>107889500</v>
      </c>
      <c r="M35" s="87">
        <v>4700000</v>
      </c>
      <c r="N35" s="87">
        <v>7528000</v>
      </c>
      <c r="O35" s="87">
        <v>35750000</v>
      </c>
      <c r="P35" s="79">
        <f t="shared" si="2"/>
        <v>47978000</v>
      </c>
      <c r="Q35" s="108">
        <f>13950000+800000</f>
        <v>14750000</v>
      </c>
      <c r="R35" s="108"/>
      <c r="S35" s="108"/>
      <c r="T35" s="79">
        <f t="shared" si="7"/>
        <v>14750000</v>
      </c>
      <c r="U35" s="108">
        <v>296847500</v>
      </c>
      <c r="V35" s="108"/>
      <c r="W35" s="108"/>
      <c r="X35" s="79">
        <f t="shared" si="0"/>
        <v>296847500</v>
      </c>
      <c r="Y35" s="109">
        <f t="shared" ref="Y35:Y43" si="8">SUM(H35:X35)</f>
        <v>1402395000</v>
      </c>
      <c r="Z35" s="89">
        <f t="shared" si="5"/>
        <v>277.34077815882165</v>
      </c>
      <c r="AA35" s="109"/>
      <c r="AB35" s="112"/>
      <c r="AC35" s="112"/>
      <c r="AD35" s="112"/>
      <c r="AE35" s="112"/>
      <c r="AF35" s="112"/>
      <c r="AG35" s="46"/>
    </row>
    <row r="36" spans="2:33" s="91" customFormat="1" ht="31.5" customHeight="1" x14ac:dyDescent="0.25">
      <c r="B36" s="105">
        <v>20</v>
      </c>
      <c r="C36" s="124" t="s">
        <v>291</v>
      </c>
      <c r="D36" s="121" t="s">
        <v>292</v>
      </c>
      <c r="E36" s="108">
        <v>206640000</v>
      </c>
      <c r="F36" s="109"/>
      <c r="G36" s="109"/>
      <c r="H36" s="109">
        <v>193874129</v>
      </c>
      <c r="I36" s="87"/>
      <c r="J36" s="87"/>
      <c r="K36" s="87">
        <v>36710000</v>
      </c>
      <c r="L36" s="79">
        <f t="shared" si="1"/>
        <v>36710000</v>
      </c>
      <c r="M36" s="87">
        <v>84220244</v>
      </c>
      <c r="N36" s="87">
        <v>7800000</v>
      </c>
      <c r="O36" s="87">
        <v>9642600</v>
      </c>
      <c r="P36" s="79">
        <f t="shared" si="2"/>
        <v>101662844</v>
      </c>
      <c r="Q36" s="87">
        <v>2723500</v>
      </c>
      <c r="R36" s="87">
        <v>38695585</v>
      </c>
      <c r="S36" s="87">
        <v>7957200</v>
      </c>
      <c r="T36" s="79">
        <f t="shared" si="7"/>
        <v>49376285</v>
      </c>
      <c r="U36" s="108">
        <v>6125000</v>
      </c>
      <c r="V36" s="108"/>
      <c r="W36" s="108">
        <v>9642369</v>
      </c>
      <c r="X36" s="79">
        <f t="shared" si="0"/>
        <v>15767369</v>
      </c>
      <c r="Y36" s="109">
        <f t="shared" si="8"/>
        <v>600907125</v>
      </c>
      <c r="Z36" s="89">
        <f t="shared" si="5"/>
        <v>290.79903455284551</v>
      </c>
      <c r="AA36" s="109"/>
      <c r="AB36" s="112"/>
      <c r="AC36" s="112"/>
      <c r="AD36" s="112"/>
      <c r="AE36" s="112"/>
      <c r="AF36" s="112"/>
      <c r="AG36" s="46"/>
    </row>
    <row r="37" spans="2:33" s="82" customFormat="1" ht="32.25" customHeight="1" x14ac:dyDescent="0.25">
      <c r="B37" s="105">
        <v>21</v>
      </c>
      <c r="C37" s="124" t="s">
        <v>293</v>
      </c>
      <c r="D37" s="121" t="s">
        <v>56</v>
      </c>
      <c r="E37" s="108">
        <v>670000000</v>
      </c>
      <c r="F37" s="109">
        <v>0</v>
      </c>
      <c r="G37" s="109">
        <v>0</v>
      </c>
      <c r="H37" s="109">
        <v>531650000</v>
      </c>
      <c r="I37" s="108"/>
      <c r="J37" s="108">
        <v>20565000</v>
      </c>
      <c r="K37" s="108">
        <v>173653000</v>
      </c>
      <c r="L37" s="79">
        <f t="shared" si="1"/>
        <v>194218000</v>
      </c>
      <c r="M37" s="108">
        <v>9776000</v>
      </c>
      <c r="N37" s="108">
        <v>286306000</v>
      </c>
      <c r="O37" s="108">
        <v>41350000</v>
      </c>
      <c r="P37" s="79">
        <f t="shared" si="2"/>
        <v>337432000</v>
      </c>
      <c r="Q37" s="108"/>
      <c r="R37" s="108"/>
      <c r="S37" s="108"/>
      <c r="T37" s="79">
        <f t="shared" si="7"/>
        <v>0</v>
      </c>
      <c r="U37" s="108"/>
      <c r="V37" s="108"/>
      <c r="W37" s="108"/>
      <c r="X37" s="79">
        <f t="shared" si="0"/>
        <v>0</v>
      </c>
      <c r="Y37" s="109">
        <f t="shared" si="8"/>
        <v>1594950000</v>
      </c>
      <c r="Z37" s="89">
        <f t="shared" si="5"/>
        <v>238.05223880597015</v>
      </c>
      <c r="AA37" s="109"/>
      <c r="AB37" s="112"/>
      <c r="AC37" s="112"/>
      <c r="AD37" s="112"/>
      <c r="AE37" s="112"/>
      <c r="AF37" s="112"/>
      <c r="AG37" s="46"/>
    </row>
    <row r="38" spans="2:33" s="134" customFormat="1" ht="47.25" x14ac:dyDescent="0.25">
      <c r="B38" s="126">
        <v>22</v>
      </c>
      <c r="C38" s="127" t="s">
        <v>294</v>
      </c>
      <c r="D38" s="128" t="s">
        <v>295</v>
      </c>
      <c r="E38" s="129">
        <v>171000000</v>
      </c>
      <c r="F38" s="130"/>
      <c r="G38" s="130"/>
      <c r="H38" s="130">
        <v>158655837</v>
      </c>
      <c r="I38" s="130">
        <v>2250000</v>
      </c>
      <c r="J38" s="130">
        <v>2750000</v>
      </c>
      <c r="K38" s="130"/>
      <c r="L38" s="79">
        <f t="shared" si="1"/>
        <v>5000000</v>
      </c>
      <c r="M38" s="130">
        <v>21666000</v>
      </c>
      <c r="N38" s="130">
        <v>4378500</v>
      </c>
      <c r="O38" s="130">
        <v>7185000</v>
      </c>
      <c r="P38" s="79">
        <f t="shared" si="2"/>
        <v>33229500</v>
      </c>
      <c r="Q38" s="130">
        <v>14596200</v>
      </c>
      <c r="R38" s="130">
        <v>36937727</v>
      </c>
      <c r="S38" s="130">
        <v>26382727</v>
      </c>
      <c r="T38" s="79">
        <f t="shared" si="7"/>
        <v>77916654</v>
      </c>
      <c r="U38" s="130">
        <v>11978900</v>
      </c>
      <c r="V38" s="130">
        <v>30530783</v>
      </c>
      <c r="W38" s="130">
        <v>5839000</v>
      </c>
      <c r="X38" s="79">
        <f t="shared" si="0"/>
        <v>48348683</v>
      </c>
      <c r="Y38" s="130">
        <f t="shared" si="8"/>
        <v>487645511</v>
      </c>
      <c r="Z38" s="131">
        <f t="shared" si="5"/>
        <v>285.17281345029238</v>
      </c>
      <c r="AA38" s="130"/>
      <c r="AB38" s="132"/>
      <c r="AC38" s="132"/>
      <c r="AD38" s="132"/>
      <c r="AE38" s="132"/>
      <c r="AF38" s="132"/>
      <c r="AG38" s="133"/>
    </row>
    <row r="39" spans="2:33" s="134" customFormat="1" ht="32.25" customHeight="1" x14ac:dyDescent="0.25">
      <c r="B39" s="126">
        <v>23</v>
      </c>
      <c r="C39" s="127" t="s">
        <v>296</v>
      </c>
      <c r="D39" s="128" t="s">
        <v>297</v>
      </c>
      <c r="E39" s="129">
        <v>144400000</v>
      </c>
      <c r="F39" s="130"/>
      <c r="G39" s="130"/>
      <c r="H39" s="130">
        <v>79429350</v>
      </c>
      <c r="I39" s="129"/>
      <c r="J39" s="129"/>
      <c r="K39" s="129">
        <v>5175000</v>
      </c>
      <c r="L39" s="79">
        <f t="shared" si="1"/>
        <v>5175000</v>
      </c>
      <c r="M39" s="129">
        <v>12851600</v>
      </c>
      <c r="N39" s="129">
        <v>3745000</v>
      </c>
      <c r="O39" s="129">
        <v>6435000</v>
      </c>
      <c r="P39" s="79">
        <f t="shared" si="2"/>
        <v>23031600</v>
      </c>
      <c r="Q39" s="129">
        <v>12333500</v>
      </c>
      <c r="R39" s="129">
        <v>17585000</v>
      </c>
      <c r="S39" s="129">
        <v>2777000</v>
      </c>
      <c r="T39" s="79">
        <f t="shared" si="7"/>
        <v>32695500</v>
      </c>
      <c r="U39" s="129">
        <v>10750000</v>
      </c>
      <c r="V39" s="129">
        <v>7777250</v>
      </c>
      <c r="W39" s="129">
        <v>4800000</v>
      </c>
      <c r="X39" s="79">
        <f t="shared" si="0"/>
        <v>23327250</v>
      </c>
      <c r="Y39" s="130">
        <f t="shared" si="8"/>
        <v>247888050</v>
      </c>
      <c r="Z39" s="131">
        <f t="shared" si="5"/>
        <v>171.66762465373961</v>
      </c>
      <c r="AA39" s="130"/>
      <c r="AB39" s="132"/>
      <c r="AC39" s="132"/>
      <c r="AD39" s="132"/>
      <c r="AE39" s="132"/>
      <c r="AF39" s="132"/>
      <c r="AG39" s="133"/>
    </row>
    <row r="40" spans="2:33" s="91" customFormat="1" ht="33" customHeight="1" x14ac:dyDescent="0.25">
      <c r="B40" s="105">
        <v>24</v>
      </c>
      <c r="C40" s="124" t="s">
        <v>298</v>
      </c>
      <c r="D40" s="121" t="s">
        <v>299</v>
      </c>
      <c r="E40" s="108">
        <v>175000000</v>
      </c>
      <c r="F40" s="109"/>
      <c r="G40" s="109"/>
      <c r="H40" s="109">
        <v>128136100</v>
      </c>
      <c r="I40" s="87"/>
      <c r="J40" s="87"/>
      <c r="K40" s="87"/>
      <c r="L40" s="79">
        <f t="shared" si="1"/>
        <v>0</v>
      </c>
      <c r="M40" s="87"/>
      <c r="N40" s="87"/>
      <c r="O40" s="87">
        <v>4340000</v>
      </c>
      <c r="P40" s="79">
        <f t="shared" si="2"/>
        <v>4340000</v>
      </c>
      <c r="Q40" s="87">
        <v>53317600</v>
      </c>
      <c r="R40" s="87">
        <v>43443500</v>
      </c>
      <c r="S40" s="87"/>
      <c r="T40" s="79">
        <f t="shared" si="7"/>
        <v>96761100</v>
      </c>
      <c r="U40" s="108">
        <v>27035000</v>
      </c>
      <c r="V40" s="108"/>
      <c r="W40" s="108"/>
      <c r="X40" s="79">
        <f t="shared" si="0"/>
        <v>27035000</v>
      </c>
      <c r="Y40" s="109">
        <f t="shared" si="8"/>
        <v>384408300</v>
      </c>
      <c r="Z40" s="89">
        <f t="shared" si="5"/>
        <v>219.66188571428572</v>
      </c>
      <c r="AA40" s="109"/>
      <c r="AB40" s="112"/>
      <c r="AC40" s="112"/>
      <c r="AD40" s="112"/>
      <c r="AE40" s="112"/>
      <c r="AF40" s="112"/>
      <c r="AG40" s="46"/>
    </row>
    <row r="41" spans="2:33" s="134" customFormat="1" ht="37.5" customHeight="1" x14ac:dyDescent="0.25">
      <c r="B41" s="126">
        <v>25</v>
      </c>
      <c r="C41" s="127" t="s">
        <v>300</v>
      </c>
      <c r="D41" s="128" t="s">
        <v>301</v>
      </c>
      <c r="E41" s="129">
        <v>60000000</v>
      </c>
      <c r="F41" s="135" t="s">
        <v>257</v>
      </c>
      <c r="G41" s="135" t="s">
        <v>257</v>
      </c>
      <c r="H41" s="130">
        <v>46880962</v>
      </c>
      <c r="I41" s="129"/>
      <c r="J41" s="129"/>
      <c r="K41" s="129"/>
      <c r="L41" s="79">
        <f t="shared" si="1"/>
        <v>0</v>
      </c>
      <c r="M41" s="129">
        <v>950000</v>
      </c>
      <c r="N41" s="129"/>
      <c r="O41" s="129">
        <v>2849800</v>
      </c>
      <c r="P41" s="79">
        <f t="shared" si="2"/>
        <v>3799800</v>
      </c>
      <c r="Q41" s="129"/>
      <c r="R41" s="129">
        <v>1150000</v>
      </c>
      <c r="S41" s="129">
        <v>10596212</v>
      </c>
      <c r="T41" s="79">
        <f t="shared" si="7"/>
        <v>11746212</v>
      </c>
      <c r="U41" s="129">
        <v>19443050</v>
      </c>
      <c r="V41" s="129">
        <v>11891900</v>
      </c>
      <c r="W41" s="129">
        <v>11452273</v>
      </c>
      <c r="X41" s="79">
        <f t="shared" si="0"/>
        <v>42787223</v>
      </c>
      <c r="Y41" s="130">
        <f t="shared" si="8"/>
        <v>163547432</v>
      </c>
      <c r="Z41" s="131">
        <f t="shared" si="5"/>
        <v>272.57905333333332</v>
      </c>
      <c r="AA41" s="130"/>
      <c r="AB41" s="132"/>
      <c r="AC41" s="132"/>
      <c r="AD41" s="132"/>
      <c r="AE41" s="132"/>
      <c r="AF41" s="132"/>
      <c r="AG41" s="133"/>
    </row>
    <row r="42" spans="2:33" s="91" customFormat="1" ht="36" customHeight="1" x14ac:dyDescent="0.25">
      <c r="B42" s="105">
        <v>26</v>
      </c>
      <c r="C42" s="124" t="s">
        <v>302</v>
      </c>
      <c r="D42" s="121" t="s">
        <v>303</v>
      </c>
      <c r="E42" s="108">
        <v>415000000</v>
      </c>
      <c r="F42" s="109"/>
      <c r="G42" s="109"/>
      <c r="H42" s="109">
        <v>413257024</v>
      </c>
      <c r="I42" s="110">
        <v>52810000</v>
      </c>
      <c r="J42" s="110">
        <v>24091624</v>
      </c>
      <c r="K42" s="110">
        <v>146855400</v>
      </c>
      <c r="L42" s="79">
        <f t="shared" si="1"/>
        <v>223757024</v>
      </c>
      <c r="M42" s="110">
        <v>189500000</v>
      </c>
      <c r="N42" s="110"/>
      <c r="O42" s="110"/>
      <c r="P42" s="79">
        <f t="shared" si="2"/>
        <v>189500000</v>
      </c>
      <c r="Q42" s="110"/>
      <c r="R42" s="110"/>
      <c r="S42" s="110"/>
      <c r="T42" s="79">
        <f t="shared" si="7"/>
        <v>0</v>
      </c>
      <c r="U42" s="109"/>
      <c r="V42" s="109"/>
      <c r="W42" s="109"/>
      <c r="X42" s="79">
        <f t="shared" si="0"/>
        <v>0</v>
      </c>
      <c r="Y42" s="111">
        <f t="shared" si="8"/>
        <v>1239771072</v>
      </c>
      <c r="Z42" s="89">
        <f t="shared" si="5"/>
        <v>298.74001734939759</v>
      </c>
      <c r="AA42" s="109"/>
      <c r="AB42" s="112"/>
      <c r="AC42" s="112"/>
      <c r="AD42" s="112"/>
      <c r="AE42" s="112"/>
      <c r="AF42" s="112"/>
      <c r="AG42" s="46"/>
    </row>
    <row r="43" spans="2:33" s="82" customFormat="1" ht="34.5" customHeight="1" x14ac:dyDescent="0.25">
      <c r="B43" s="105">
        <v>27</v>
      </c>
      <c r="C43" s="124" t="s">
        <v>304</v>
      </c>
      <c r="D43" s="121" t="s">
        <v>305</v>
      </c>
      <c r="E43" s="108">
        <v>422500000</v>
      </c>
      <c r="F43" s="109"/>
      <c r="G43" s="109"/>
      <c r="H43" s="109">
        <v>390000000</v>
      </c>
      <c r="I43" s="87"/>
      <c r="J43" s="87"/>
      <c r="K43" s="87">
        <v>390000000</v>
      </c>
      <c r="L43" s="79">
        <f t="shared" si="1"/>
        <v>390000000</v>
      </c>
      <c r="M43" s="87">
        <v>0</v>
      </c>
      <c r="N43" s="87"/>
      <c r="O43" s="87"/>
      <c r="P43" s="79">
        <f t="shared" si="2"/>
        <v>0</v>
      </c>
      <c r="Q43" s="87"/>
      <c r="R43" s="87"/>
      <c r="S43" s="87"/>
      <c r="T43" s="79">
        <f t="shared" si="7"/>
        <v>0</v>
      </c>
      <c r="U43" s="108"/>
      <c r="V43" s="108"/>
      <c r="W43" s="108"/>
      <c r="X43" s="79">
        <f t="shared" si="0"/>
        <v>0</v>
      </c>
      <c r="Y43" s="109">
        <f t="shared" si="8"/>
        <v>1170000000</v>
      </c>
      <c r="Z43" s="89">
        <f t="shared" si="5"/>
        <v>276.92307692307691</v>
      </c>
      <c r="AA43" s="109"/>
      <c r="AB43" s="112"/>
      <c r="AC43" s="112"/>
      <c r="AD43" s="112"/>
      <c r="AE43" s="112"/>
      <c r="AF43" s="112"/>
      <c r="AG43" s="46"/>
    </row>
    <row r="44" spans="2:33" s="82" customFormat="1" ht="30" customHeight="1" x14ac:dyDescent="0.25">
      <c r="B44" s="123"/>
      <c r="C44" s="77" t="s">
        <v>306</v>
      </c>
      <c r="D44" s="117" t="s">
        <v>63</v>
      </c>
      <c r="E44" s="103">
        <f>SUM(E45:E49)</f>
        <v>1225960600</v>
      </c>
      <c r="F44" s="103">
        <f t="shared" ref="F44:G44" si="9">SUM(F45:F47)</f>
        <v>0</v>
      </c>
      <c r="G44" s="103">
        <f t="shared" si="9"/>
        <v>0</v>
      </c>
      <c r="H44" s="103">
        <f>SUM(H45:H49)</f>
        <v>730737142</v>
      </c>
      <c r="I44" s="103">
        <f>SUM(I45:I49)</f>
        <v>5880000</v>
      </c>
      <c r="J44" s="103">
        <f>SUM(J45:J49)</f>
        <v>24542500</v>
      </c>
      <c r="K44" s="103">
        <f>SUM(K45:K49)</f>
        <v>59923600</v>
      </c>
      <c r="L44" s="79">
        <f t="shared" si="1"/>
        <v>90346100</v>
      </c>
      <c r="M44" s="103">
        <f>SUM(M45:M49)</f>
        <v>55503372</v>
      </c>
      <c r="N44" s="103">
        <f>SUM(N45:N49)</f>
        <v>24698000</v>
      </c>
      <c r="O44" s="103">
        <f>SUM(O45:O49)</f>
        <v>19750000</v>
      </c>
      <c r="P44" s="79">
        <f t="shared" si="2"/>
        <v>99951372</v>
      </c>
      <c r="Q44" s="103">
        <f>SUM(Q45:Q49)</f>
        <v>57174000</v>
      </c>
      <c r="R44" s="103">
        <f>SUM(R45:R49)</f>
        <v>43697500</v>
      </c>
      <c r="S44" s="103">
        <f>SUM(S45:S49)</f>
        <v>63798684</v>
      </c>
      <c r="T44" s="79">
        <f t="shared" si="7"/>
        <v>164670184</v>
      </c>
      <c r="U44" s="103">
        <f>SUM(U45:U49)</f>
        <v>317123689</v>
      </c>
      <c r="V44" s="103">
        <f>SUM(V45:V49)</f>
        <v>58645797</v>
      </c>
      <c r="W44" s="103">
        <f>SUM(W45:W49)</f>
        <v>395608422</v>
      </c>
      <c r="X44" s="79">
        <f t="shared" si="0"/>
        <v>771377908</v>
      </c>
      <c r="Y44" s="103">
        <f>SUM(Y45:Y49)</f>
        <v>2983428270</v>
      </c>
      <c r="Z44" s="80">
        <f t="shared" si="5"/>
        <v>243.35433536771083</v>
      </c>
      <c r="AA44" s="103"/>
      <c r="AB44" s="122"/>
      <c r="AC44" s="122"/>
      <c r="AD44" s="122"/>
      <c r="AE44" s="122"/>
      <c r="AF44" s="122"/>
      <c r="AG44" s="46"/>
    </row>
    <row r="45" spans="2:33" s="82" customFormat="1" ht="36" customHeight="1" x14ac:dyDescent="0.25">
      <c r="B45" s="105">
        <v>28</v>
      </c>
      <c r="C45" s="124" t="s">
        <v>307</v>
      </c>
      <c r="D45" s="121" t="s">
        <v>308</v>
      </c>
      <c r="E45" s="108">
        <v>138675400</v>
      </c>
      <c r="F45" s="109">
        <v>0</v>
      </c>
      <c r="G45" s="109">
        <v>0</v>
      </c>
      <c r="H45" s="109">
        <v>105989229</v>
      </c>
      <c r="I45" s="110">
        <v>1327000</v>
      </c>
      <c r="J45" s="110">
        <v>1960000</v>
      </c>
      <c r="K45" s="110">
        <v>23533800</v>
      </c>
      <c r="L45" s="79">
        <f t="shared" si="1"/>
        <v>26820800</v>
      </c>
      <c r="M45" s="110">
        <v>5661000</v>
      </c>
      <c r="N45" s="110">
        <v>3816000</v>
      </c>
      <c r="O45" s="110">
        <v>3573000</v>
      </c>
      <c r="P45" s="79">
        <f t="shared" si="2"/>
        <v>13050000</v>
      </c>
      <c r="Q45" s="110">
        <v>23582000</v>
      </c>
      <c r="R45" s="110">
        <v>6698000</v>
      </c>
      <c r="S45" s="110">
        <v>11806429</v>
      </c>
      <c r="T45" s="79">
        <f t="shared" si="7"/>
        <v>42086429</v>
      </c>
      <c r="U45" s="109">
        <v>9647000</v>
      </c>
      <c r="V45" s="109">
        <v>14385000</v>
      </c>
      <c r="W45" s="109">
        <v>20557850</v>
      </c>
      <c r="X45" s="79">
        <f t="shared" si="0"/>
        <v>44589850</v>
      </c>
      <c r="Y45" s="111">
        <f>SUM(H45:X45)</f>
        <v>359083387</v>
      </c>
      <c r="Z45" s="89">
        <f t="shared" si="5"/>
        <v>258.93805750695509</v>
      </c>
      <c r="AA45" s="109"/>
      <c r="AB45" s="112"/>
      <c r="AC45" s="112"/>
      <c r="AD45" s="112"/>
      <c r="AE45" s="112"/>
      <c r="AF45" s="112"/>
      <c r="AG45" s="46"/>
    </row>
    <row r="46" spans="2:33" s="113" customFormat="1" ht="49.5" customHeight="1" x14ac:dyDescent="0.25">
      <c r="B46" s="105">
        <v>29</v>
      </c>
      <c r="C46" s="124" t="s">
        <v>309</v>
      </c>
      <c r="D46" s="121" t="s">
        <v>310</v>
      </c>
      <c r="E46" s="108">
        <v>451195000</v>
      </c>
      <c r="F46" s="109">
        <v>0</v>
      </c>
      <c r="G46" s="109">
        <v>0</v>
      </c>
      <c r="H46" s="109">
        <v>202051262</v>
      </c>
      <c r="I46" s="110">
        <v>1522000</v>
      </c>
      <c r="J46" s="110">
        <v>9101500</v>
      </c>
      <c r="K46" s="110">
        <v>31423300</v>
      </c>
      <c r="L46" s="79">
        <f t="shared" si="1"/>
        <v>42046800</v>
      </c>
      <c r="M46" s="110">
        <v>32337652</v>
      </c>
      <c r="N46" s="110">
        <v>17165000</v>
      </c>
      <c r="O46" s="110">
        <v>12329000</v>
      </c>
      <c r="P46" s="79">
        <f t="shared" si="2"/>
        <v>61831652</v>
      </c>
      <c r="Q46" s="110">
        <v>17702000</v>
      </c>
      <c r="R46" s="110">
        <v>23087000</v>
      </c>
      <c r="S46" s="110">
        <v>36823255</v>
      </c>
      <c r="T46" s="79">
        <f t="shared" si="7"/>
        <v>77612255</v>
      </c>
      <c r="U46" s="109">
        <v>7131929</v>
      </c>
      <c r="V46" s="109">
        <v>13428626</v>
      </c>
      <c r="W46" s="109">
        <f>177260000+26335947</f>
        <v>203595947</v>
      </c>
      <c r="X46" s="79">
        <f t="shared" si="0"/>
        <v>224156502</v>
      </c>
      <c r="Y46" s="111">
        <f>SUM(H46:X46)</f>
        <v>1013345680</v>
      </c>
      <c r="Z46" s="89">
        <f t="shared" si="5"/>
        <v>224.59151364709271</v>
      </c>
      <c r="AA46" s="109"/>
      <c r="AB46" s="112"/>
      <c r="AC46" s="112"/>
      <c r="AD46" s="112"/>
      <c r="AE46" s="112"/>
      <c r="AF46" s="112"/>
      <c r="AG46" s="46"/>
    </row>
    <row r="47" spans="2:33" s="113" customFormat="1" ht="68.25" customHeight="1" x14ac:dyDescent="0.25">
      <c r="B47" s="105">
        <v>30</v>
      </c>
      <c r="C47" s="124" t="s">
        <v>311</v>
      </c>
      <c r="D47" s="121" t="s">
        <v>312</v>
      </c>
      <c r="E47" s="108">
        <v>242209000</v>
      </c>
      <c r="F47" s="109">
        <v>0</v>
      </c>
      <c r="G47" s="109">
        <v>0</v>
      </c>
      <c r="H47" s="109">
        <v>78130904</v>
      </c>
      <c r="I47" s="110">
        <v>1765000</v>
      </c>
      <c r="J47" s="110">
        <v>1856000</v>
      </c>
      <c r="K47" s="110"/>
      <c r="L47" s="79">
        <f t="shared" si="1"/>
        <v>3621000</v>
      </c>
      <c r="M47" s="110">
        <v>166000</v>
      </c>
      <c r="N47" s="110"/>
      <c r="O47" s="110"/>
      <c r="P47" s="79">
        <f t="shared" si="2"/>
        <v>166000</v>
      </c>
      <c r="Q47" s="110"/>
      <c r="R47" s="110"/>
      <c r="S47" s="110">
        <v>375000</v>
      </c>
      <c r="T47" s="79">
        <f t="shared" si="7"/>
        <v>375000</v>
      </c>
      <c r="U47" s="109">
        <v>61063200</v>
      </c>
      <c r="V47" s="109">
        <v>12905704</v>
      </c>
      <c r="W47" s="109">
        <f>142480800+3209000</f>
        <v>145689800</v>
      </c>
      <c r="X47" s="79">
        <f t="shared" si="0"/>
        <v>219658704</v>
      </c>
      <c r="Y47" s="111">
        <f>SUM(H47:X47)</f>
        <v>525772312</v>
      </c>
      <c r="Z47" s="89">
        <f t="shared" si="5"/>
        <v>217.07381311181666</v>
      </c>
      <c r="AA47" s="109"/>
      <c r="AB47" s="112"/>
      <c r="AC47" s="112"/>
      <c r="AD47" s="112"/>
      <c r="AE47" s="112"/>
      <c r="AF47" s="112"/>
      <c r="AG47" s="46"/>
    </row>
    <row r="48" spans="2:33" s="91" customFormat="1" ht="47.25" x14ac:dyDescent="0.25">
      <c r="B48" s="105">
        <v>31</v>
      </c>
      <c r="C48" s="124" t="s">
        <v>313</v>
      </c>
      <c r="D48" s="121" t="s">
        <v>314</v>
      </c>
      <c r="E48" s="108">
        <v>152150400</v>
      </c>
      <c r="F48" s="109"/>
      <c r="G48" s="109"/>
      <c r="H48" s="109">
        <v>108956462</v>
      </c>
      <c r="I48" s="110">
        <v>1152000</v>
      </c>
      <c r="J48" s="110">
        <v>8355000</v>
      </c>
      <c r="K48" s="110">
        <v>4129000</v>
      </c>
      <c r="L48" s="79">
        <f t="shared" si="1"/>
        <v>13636000</v>
      </c>
      <c r="M48" s="110">
        <v>16463720</v>
      </c>
      <c r="N48" s="110">
        <v>3717000</v>
      </c>
      <c r="O48" s="110">
        <v>2636000</v>
      </c>
      <c r="P48" s="79">
        <f t="shared" si="2"/>
        <v>22816720</v>
      </c>
      <c r="Q48" s="110">
        <v>13885000</v>
      </c>
      <c r="R48" s="110">
        <v>12438500</v>
      </c>
      <c r="S48" s="110">
        <v>10886000</v>
      </c>
      <c r="T48" s="79">
        <f t="shared" si="7"/>
        <v>37209500</v>
      </c>
      <c r="U48" s="109">
        <v>29281560</v>
      </c>
      <c r="V48" s="109">
        <v>6012682</v>
      </c>
      <c r="W48" s="109">
        <v>25284325</v>
      </c>
      <c r="X48" s="79">
        <f t="shared" si="0"/>
        <v>60578567</v>
      </c>
      <c r="Y48" s="111">
        <f>SUM(H48:X48)</f>
        <v>377438036</v>
      </c>
      <c r="Z48" s="89">
        <f t="shared" si="5"/>
        <v>248.06903958188741</v>
      </c>
      <c r="AA48" s="109"/>
      <c r="AB48" s="112"/>
      <c r="AC48" s="112"/>
      <c r="AD48" s="112"/>
      <c r="AE48" s="112"/>
      <c r="AF48" s="112"/>
      <c r="AG48" s="46"/>
    </row>
    <row r="49" spans="2:34" s="91" customFormat="1" ht="47.25" x14ac:dyDescent="0.25">
      <c r="B49" s="105">
        <v>32</v>
      </c>
      <c r="C49" s="124" t="s">
        <v>315</v>
      </c>
      <c r="D49" s="121" t="s">
        <v>316</v>
      </c>
      <c r="E49" s="108">
        <v>241730800</v>
      </c>
      <c r="F49" s="109"/>
      <c r="G49" s="109"/>
      <c r="H49" s="109">
        <v>235609285</v>
      </c>
      <c r="I49" s="110">
        <v>114000</v>
      </c>
      <c r="J49" s="110">
        <v>3270000</v>
      </c>
      <c r="K49" s="110">
        <v>837500</v>
      </c>
      <c r="L49" s="79">
        <f t="shared" si="1"/>
        <v>4221500</v>
      </c>
      <c r="M49" s="110">
        <v>875000</v>
      </c>
      <c r="N49" s="110"/>
      <c r="O49" s="110">
        <v>1212000</v>
      </c>
      <c r="P49" s="79">
        <f t="shared" si="2"/>
        <v>2087000</v>
      </c>
      <c r="Q49" s="110">
        <v>2005000</v>
      </c>
      <c r="R49" s="110">
        <v>1474000</v>
      </c>
      <c r="S49" s="110">
        <v>3908000</v>
      </c>
      <c r="T49" s="79">
        <f t="shared" si="7"/>
        <v>7387000</v>
      </c>
      <c r="U49" s="109">
        <v>210000000</v>
      </c>
      <c r="V49" s="109">
        <v>11913785</v>
      </c>
      <c r="W49" s="109">
        <v>480500</v>
      </c>
      <c r="X49" s="79">
        <f t="shared" si="0"/>
        <v>222394285</v>
      </c>
      <c r="Y49" s="111">
        <f>SUM(H49:X49)</f>
        <v>707788855</v>
      </c>
      <c r="Z49" s="89">
        <f t="shared" si="5"/>
        <v>292.80044371672955</v>
      </c>
      <c r="AA49" s="109"/>
      <c r="AB49" s="112"/>
      <c r="AC49" s="112"/>
      <c r="AD49" s="112"/>
      <c r="AE49" s="112"/>
      <c r="AF49" s="112"/>
      <c r="AG49" s="46"/>
    </row>
    <row r="50" spans="2:34" s="91" customFormat="1" ht="31.5" x14ac:dyDescent="0.25">
      <c r="B50" s="123"/>
      <c r="C50" s="77" t="s">
        <v>317</v>
      </c>
      <c r="D50" s="117" t="s">
        <v>318</v>
      </c>
      <c r="E50" s="103">
        <f>SUM(E51:E56)</f>
        <v>1373500000</v>
      </c>
      <c r="F50" s="103">
        <f t="shared" ref="F50:G50" si="10">SUM(F51:F56)</f>
        <v>0</v>
      </c>
      <c r="G50" s="103">
        <f t="shared" si="10"/>
        <v>0</v>
      </c>
      <c r="H50" s="103">
        <f>SUM(H51:H56)</f>
        <v>1043574917</v>
      </c>
      <c r="I50" s="103">
        <f>SUM(I51:I56)</f>
        <v>6162200</v>
      </c>
      <c r="J50" s="103">
        <f>SUM(J51:J56)</f>
        <v>45999996</v>
      </c>
      <c r="K50" s="103">
        <f>SUM(K51:K56)</f>
        <v>40672439</v>
      </c>
      <c r="L50" s="79">
        <f t="shared" si="1"/>
        <v>92834635</v>
      </c>
      <c r="M50" s="103">
        <f>SUM(M51:M56)</f>
        <v>93300911</v>
      </c>
      <c r="N50" s="103">
        <f>SUM(N51:N56)</f>
        <v>52190000</v>
      </c>
      <c r="O50" s="103">
        <f>SUM(O51:O56)</f>
        <v>10680000</v>
      </c>
      <c r="P50" s="79">
        <f t="shared" si="2"/>
        <v>156170911</v>
      </c>
      <c r="Q50" s="103">
        <f>SUM(Q51:Q56)</f>
        <v>144867583</v>
      </c>
      <c r="R50" s="103">
        <f>SUM(R51:R56)</f>
        <v>84022944</v>
      </c>
      <c r="S50" s="103">
        <f>SUM(S51:S56)</f>
        <v>173655152</v>
      </c>
      <c r="T50" s="79">
        <f t="shared" si="7"/>
        <v>402545679</v>
      </c>
      <c r="U50" s="103">
        <f>SUM(U51:U56)</f>
        <v>260356740</v>
      </c>
      <c r="V50" s="103">
        <f>SUM(V51:V56)</f>
        <v>131666952</v>
      </c>
      <c r="W50" s="103">
        <f>SUM(W51:W56)</f>
        <v>252385275</v>
      </c>
      <c r="X50" s="79">
        <f t="shared" si="0"/>
        <v>644408967</v>
      </c>
      <c r="Y50" s="103">
        <f>SUM(Y51:Y56)</f>
        <v>3635495301</v>
      </c>
      <c r="Z50" s="80">
        <f t="shared" si="5"/>
        <v>264.68840924645065</v>
      </c>
      <c r="AA50" s="103"/>
      <c r="AB50" s="122"/>
      <c r="AC50" s="122"/>
      <c r="AD50" s="122"/>
      <c r="AE50" s="122"/>
      <c r="AF50" s="122"/>
      <c r="AG50" s="46"/>
    </row>
    <row r="51" spans="2:34" s="91" customFormat="1" ht="34.5" customHeight="1" x14ac:dyDescent="0.25">
      <c r="B51" s="105">
        <v>33</v>
      </c>
      <c r="C51" s="124" t="s">
        <v>319</v>
      </c>
      <c r="D51" s="121" t="s">
        <v>320</v>
      </c>
      <c r="E51" s="108">
        <v>444500000</v>
      </c>
      <c r="F51" s="109">
        <v>0</v>
      </c>
      <c r="G51" s="109">
        <v>0</v>
      </c>
      <c r="H51" s="109">
        <v>324682372</v>
      </c>
      <c r="I51" s="87"/>
      <c r="J51" s="87">
        <v>40569996</v>
      </c>
      <c r="K51" s="87">
        <v>10925000</v>
      </c>
      <c r="L51" s="79">
        <f t="shared" si="1"/>
        <v>51494996</v>
      </c>
      <c r="M51" s="87">
        <v>41112511</v>
      </c>
      <c r="N51" s="87">
        <v>16150000</v>
      </c>
      <c r="O51" s="87">
        <v>6700000</v>
      </c>
      <c r="P51" s="79">
        <f t="shared" si="2"/>
        <v>63962511</v>
      </c>
      <c r="Q51" s="87">
        <v>37156183</v>
      </c>
      <c r="R51" s="87">
        <v>36044944</v>
      </c>
      <c r="S51" s="87">
        <v>27996592</v>
      </c>
      <c r="T51" s="79">
        <f t="shared" si="7"/>
        <v>101197719</v>
      </c>
      <c r="U51" s="108">
        <v>33432114</v>
      </c>
      <c r="V51" s="108">
        <v>74595032</v>
      </c>
      <c r="W51" s="108">
        <v>81944104</v>
      </c>
      <c r="X51" s="79">
        <f t="shared" si="0"/>
        <v>189971250</v>
      </c>
      <c r="Y51" s="109">
        <f t="shared" ref="Y51:Y56" si="11">SUM(H51:X51)</f>
        <v>1137935324</v>
      </c>
      <c r="Z51" s="89">
        <f t="shared" si="5"/>
        <v>256.00344746906637</v>
      </c>
      <c r="AA51" s="109"/>
      <c r="AB51" s="112"/>
      <c r="AC51" s="112"/>
      <c r="AD51" s="112"/>
      <c r="AE51" s="112"/>
      <c r="AF51" s="112"/>
      <c r="AG51" s="46"/>
    </row>
    <row r="52" spans="2:34" s="91" customFormat="1" ht="31.5" customHeight="1" x14ac:dyDescent="0.25">
      <c r="B52" s="105">
        <v>34</v>
      </c>
      <c r="C52" s="124" t="s">
        <v>321</v>
      </c>
      <c r="D52" s="121" t="s">
        <v>322</v>
      </c>
      <c r="E52" s="108">
        <v>193000000</v>
      </c>
      <c r="F52" s="109">
        <v>0</v>
      </c>
      <c r="G52" s="109">
        <v>0</v>
      </c>
      <c r="H52" s="109">
        <v>156191810</v>
      </c>
      <c r="I52" s="87"/>
      <c r="J52" s="87">
        <v>5430000</v>
      </c>
      <c r="K52" s="87">
        <v>1650000</v>
      </c>
      <c r="L52" s="79">
        <f t="shared" si="1"/>
        <v>7080000</v>
      </c>
      <c r="M52" s="87">
        <v>12100000</v>
      </c>
      <c r="N52" s="87">
        <v>12700000</v>
      </c>
      <c r="O52" s="87"/>
      <c r="P52" s="79">
        <f t="shared" si="2"/>
        <v>24800000</v>
      </c>
      <c r="Q52" s="87">
        <v>14250000</v>
      </c>
      <c r="R52" s="87">
        <v>12950000</v>
      </c>
      <c r="S52" s="87">
        <v>39341810</v>
      </c>
      <c r="T52" s="79">
        <f t="shared" si="7"/>
        <v>66541810</v>
      </c>
      <c r="U52" s="108">
        <v>19320000</v>
      </c>
      <c r="V52" s="108">
        <v>38450000</v>
      </c>
      <c r="W52" s="108">
        <v>30625000</v>
      </c>
      <c r="X52" s="79">
        <f t="shared" si="0"/>
        <v>88395000</v>
      </c>
      <c r="Y52" s="109">
        <f t="shared" si="11"/>
        <v>529825430</v>
      </c>
      <c r="Z52" s="89">
        <f t="shared" si="5"/>
        <v>274.52094818652847</v>
      </c>
      <c r="AA52" s="109"/>
      <c r="AB52" s="112"/>
      <c r="AC52" s="112"/>
      <c r="AD52" s="112"/>
      <c r="AE52" s="112"/>
      <c r="AF52" s="112"/>
      <c r="AG52" s="46"/>
    </row>
    <row r="53" spans="2:34" s="91" customFormat="1" ht="47.25" x14ac:dyDescent="0.25">
      <c r="B53" s="105">
        <v>35</v>
      </c>
      <c r="C53" s="124" t="s">
        <v>323</v>
      </c>
      <c r="D53" s="121" t="s">
        <v>324</v>
      </c>
      <c r="E53" s="108">
        <v>227000000</v>
      </c>
      <c r="F53" s="109"/>
      <c r="G53" s="109"/>
      <c r="H53" s="109">
        <v>209343289</v>
      </c>
      <c r="I53" s="110">
        <v>3030100</v>
      </c>
      <c r="J53" s="110"/>
      <c r="K53" s="110">
        <v>8824539</v>
      </c>
      <c r="L53" s="79">
        <f t="shared" si="1"/>
        <v>11854639</v>
      </c>
      <c r="M53" s="110">
        <v>5758400</v>
      </c>
      <c r="N53" s="110">
        <v>1840000</v>
      </c>
      <c r="O53" s="110"/>
      <c r="P53" s="79">
        <f t="shared" si="2"/>
        <v>7598400</v>
      </c>
      <c r="Q53" s="110">
        <v>2075500</v>
      </c>
      <c r="R53" s="110">
        <v>1704000</v>
      </c>
      <c r="S53" s="110">
        <f>89200000+1600000</f>
        <v>90800000</v>
      </c>
      <c r="T53" s="79">
        <f t="shared" si="7"/>
        <v>94579500</v>
      </c>
      <c r="U53" s="109">
        <v>91499750</v>
      </c>
      <c r="V53" s="109">
        <v>3811000</v>
      </c>
      <c r="W53" s="109">
        <v>14673637</v>
      </c>
      <c r="X53" s="79">
        <f t="shared" si="0"/>
        <v>109984387</v>
      </c>
      <c r="Y53" s="111">
        <f t="shared" si="11"/>
        <v>657377141</v>
      </c>
      <c r="Z53" s="89">
        <f t="shared" si="5"/>
        <v>289.59345418502204</v>
      </c>
      <c r="AA53" s="109"/>
      <c r="AB53" s="112"/>
      <c r="AC53" s="112"/>
      <c r="AD53" s="112"/>
      <c r="AE53" s="112"/>
      <c r="AF53" s="112"/>
      <c r="AG53" s="46"/>
    </row>
    <row r="54" spans="2:34" s="113" customFormat="1" ht="36.75" customHeight="1" x14ac:dyDescent="0.25">
      <c r="B54" s="105">
        <v>36</v>
      </c>
      <c r="C54" s="124" t="s">
        <v>325</v>
      </c>
      <c r="D54" s="121" t="s">
        <v>326</v>
      </c>
      <c r="E54" s="108">
        <v>244000000</v>
      </c>
      <c r="F54" s="109">
        <v>0</v>
      </c>
      <c r="G54" s="109">
        <v>0</v>
      </c>
      <c r="H54" s="109">
        <v>106067770</v>
      </c>
      <c r="I54" s="87"/>
      <c r="J54" s="87"/>
      <c r="K54" s="87">
        <v>3205000</v>
      </c>
      <c r="L54" s="79">
        <f t="shared" si="1"/>
        <v>3205000</v>
      </c>
      <c r="M54" s="87">
        <v>29040000</v>
      </c>
      <c r="N54" s="87">
        <v>8100000</v>
      </c>
      <c r="O54" s="87">
        <v>3980000</v>
      </c>
      <c r="P54" s="79">
        <f t="shared" si="2"/>
        <v>41120000</v>
      </c>
      <c r="Q54" s="87">
        <v>10326400</v>
      </c>
      <c r="R54" s="87">
        <v>26749000</v>
      </c>
      <c r="S54" s="87">
        <v>8039000</v>
      </c>
      <c r="T54" s="79">
        <f t="shared" si="7"/>
        <v>45114400</v>
      </c>
      <c r="U54" s="108">
        <v>8059700</v>
      </c>
      <c r="V54" s="108">
        <v>8568670</v>
      </c>
      <c r="W54" s="108">
        <f>58850000+57260300</f>
        <v>116110300</v>
      </c>
      <c r="X54" s="79">
        <f t="shared" si="0"/>
        <v>132738670</v>
      </c>
      <c r="Y54" s="109">
        <f t="shared" si="11"/>
        <v>550423910</v>
      </c>
      <c r="Z54" s="89">
        <f t="shared" si="5"/>
        <v>225.58356967213115</v>
      </c>
      <c r="AA54" s="109"/>
      <c r="AB54" s="112"/>
      <c r="AC54" s="112"/>
      <c r="AD54" s="112"/>
      <c r="AE54" s="112"/>
      <c r="AF54" s="112"/>
      <c r="AG54" s="46"/>
    </row>
    <row r="55" spans="2:34" s="91" customFormat="1" ht="35.25" customHeight="1" x14ac:dyDescent="0.25">
      <c r="B55" s="105">
        <v>37</v>
      </c>
      <c r="C55" s="124" t="s">
        <v>327</v>
      </c>
      <c r="D55" s="121" t="s">
        <v>328</v>
      </c>
      <c r="E55" s="108">
        <v>150000000</v>
      </c>
      <c r="F55" s="109"/>
      <c r="G55" s="109"/>
      <c r="H55" s="109">
        <v>137515350</v>
      </c>
      <c r="I55" s="110">
        <v>3132100</v>
      </c>
      <c r="J55" s="110"/>
      <c r="K55" s="110">
        <v>16067900</v>
      </c>
      <c r="L55" s="79">
        <f t="shared" si="1"/>
        <v>19200000</v>
      </c>
      <c r="M55" s="110">
        <v>3325000</v>
      </c>
      <c r="N55" s="110">
        <v>13400000</v>
      </c>
      <c r="O55" s="110"/>
      <c r="P55" s="79">
        <f t="shared" si="2"/>
        <v>16725000</v>
      </c>
      <c r="Q55" s="110">
        <v>81059500</v>
      </c>
      <c r="R55" s="110">
        <v>4450000</v>
      </c>
      <c r="S55" s="110">
        <v>6042750</v>
      </c>
      <c r="T55" s="79">
        <f t="shared" si="7"/>
        <v>91552250</v>
      </c>
      <c r="U55" s="109">
        <v>3795850</v>
      </c>
      <c r="V55" s="109">
        <v>6242250</v>
      </c>
      <c r="W55" s="109">
        <v>9032234</v>
      </c>
      <c r="X55" s="79">
        <f t="shared" si="0"/>
        <v>19070334</v>
      </c>
      <c r="Y55" s="111">
        <f t="shared" si="11"/>
        <v>430610518</v>
      </c>
      <c r="Z55" s="89">
        <f t="shared" si="5"/>
        <v>287.07367866666669</v>
      </c>
      <c r="AA55" s="109"/>
      <c r="AB55" s="112"/>
      <c r="AC55" s="112"/>
      <c r="AD55" s="112"/>
      <c r="AE55" s="112"/>
      <c r="AF55" s="112"/>
      <c r="AG55" s="46"/>
      <c r="AH55" s="82"/>
    </row>
    <row r="56" spans="2:34" s="91" customFormat="1" ht="49.5" customHeight="1" x14ac:dyDescent="0.25">
      <c r="B56" s="105">
        <v>38</v>
      </c>
      <c r="C56" s="124" t="s">
        <v>329</v>
      </c>
      <c r="D56" s="121" t="s">
        <v>330</v>
      </c>
      <c r="E56" s="108">
        <v>115000000</v>
      </c>
      <c r="F56" s="109">
        <v>0</v>
      </c>
      <c r="G56" s="109">
        <v>0</v>
      </c>
      <c r="H56" s="109">
        <v>109774326</v>
      </c>
      <c r="I56" s="87"/>
      <c r="J56" s="87"/>
      <c r="K56" s="87"/>
      <c r="L56" s="79">
        <f t="shared" si="1"/>
        <v>0</v>
      </c>
      <c r="M56" s="87">
        <v>1965000</v>
      </c>
      <c r="N56" s="87"/>
      <c r="O56" s="87"/>
      <c r="P56" s="79">
        <f t="shared" si="2"/>
        <v>1965000</v>
      </c>
      <c r="Q56" s="87"/>
      <c r="R56" s="87">
        <v>2125000</v>
      </c>
      <c r="S56" s="87">
        <v>1435000</v>
      </c>
      <c r="T56" s="79">
        <f t="shared" si="7"/>
        <v>3560000</v>
      </c>
      <c r="U56" s="108">
        <v>104249326</v>
      </c>
      <c r="V56" s="108"/>
      <c r="W56" s="108"/>
      <c r="X56" s="79">
        <f t="shared" si="0"/>
        <v>104249326</v>
      </c>
      <c r="Y56" s="109">
        <f t="shared" si="11"/>
        <v>329322978</v>
      </c>
      <c r="Z56" s="89">
        <f t="shared" si="5"/>
        <v>286.36780695652175</v>
      </c>
      <c r="AA56" s="109"/>
      <c r="AB56" s="112"/>
      <c r="AC56" s="112"/>
      <c r="AD56" s="112"/>
      <c r="AE56" s="112"/>
      <c r="AF56" s="112"/>
      <c r="AG56" s="46"/>
    </row>
    <row r="57" spans="2:34" s="82" customFormat="1" ht="45" customHeight="1" x14ac:dyDescent="0.25">
      <c r="B57" s="123"/>
      <c r="C57" s="77" t="s">
        <v>331</v>
      </c>
      <c r="D57" s="117" t="s">
        <v>193</v>
      </c>
      <c r="E57" s="103">
        <f t="shared" ref="E57:Y57" si="12">SUM(E58:E59)</f>
        <v>597000000</v>
      </c>
      <c r="F57" s="103">
        <f t="shared" si="12"/>
        <v>0</v>
      </c>
      <c r="G57" s="103">
        <f t="shared" si="12"/>
        <v>0</v>
      </c>
      <c r="H57" s="103">
        <f t="shared" si="12"/>
        <v>341461300</v>
      </c>
      <c r="I57" s="103"/>
      <c r="J57" s="103">
        <f>SUM(J58:J59)</f>
        <v>24307550</v>
      </c>
      <c r="K57" s="103">
        <f>SUM(K58:K59)</f>
        <v>0</v>
      </c>
      <c r="L57" s="79">
        <f t="shared" si="1"/>
        <v>24307550</v>
      </c>
      <c r="M57" s="103">
        <f>SUM(M58:M59)</f>
        <v>24133950</v>
      </c>
      <c r="N57" s="103">
        <f>SUM(N58:N59)</f>
        <v>46897375</v>
      </c>
      <c r="O57" s="103">
        <f>SUM(O58:O59)</f>
        <v>28455475</v>
      </c>
      <c r="P57" s="79">
        <f t="shared" si="2"/>
        <v>99486800</v>
      </c>
      <c r="Q57" s="103">
        <f>SUM(Q58:Q59)</f>
        <v>22160550</v>
      </c>
      <c r="R57" s="103">
        <f>SUM(R58:R59)</f>
        <v>39765950</v>
      </c>
      <c r="S57" s="103">
        <f>SUM(S58:S59)</f>
        <v>57348550</v>
      </c>
      <c r="T57" s="79">
        <f t="shared" si="7"/>
        <v>119275050</v>
      </c>
      <c r="U57" s="103">
        <f t="shared" ref="U57" si="13">SUM(U58:U59)</f>
        <v>70528350</v>
      </c>
      <c r="V57" s="103">
        <f t="shared" ref="V57:W57" si="14">SUM(V58:V59)</f>
        <v>19245000</v>
      </c>
      <c r="W57" s="103">
        <f t="shared" si="14"/>
        <v>171282600</v>
      </c>
      <c r="X57" s="79">
        <f t="shared" si="0"/>
        <v>261055950</v>
      </c>
      <c r="Y57" s="103">
        <f t="shared" si="12"/>
        <v>1349712000</v>
      </c>
      <c r="Z57" s="80">
        <f t="shared" si="5"/>
        <v>226.08241206030152</v>
      </c>
      <c r="AA57" s="103"/>
      <c r="AB57" s="122"/>
      <c r="AC57" s="122"/>
      <c r="AD57" s="122"/>
      <c r="AE57" s="122"/>
      <c r="AF57" s="122"/>
      <c r="AG57" s="46"/>
      <c r="AH57" s="91"/>
    </row>
    <row r="58" spans="2:34" s="82" customFormat="1" ht="54" customHeight="1" x14ac:dyDescent="0.25">
      <c r="B58" s="105">
        <v>39</v>
      </c>
      <c r="C58" s="124" t="s">
        <v>332</v>
      </c>
      <c r="D58" s="121" t="s">
        <v>333</v>
      </c>
      <c r="E58" s="108">
        <v>250000000</v>
      </c>
      <c r="F58" s="109">
        <v>0</v>
      </c>
      <c r="G58" s="109">
        <v>0</v>
      </c>
      <c r="H58" s="109">
        <v>153580375</v>
      </c>
      <c r="I58" s="87"/>
      <c r="J58" s="87">
        <v>24307550</v>
      </c>
      <c r="K58" s="87"/>
      <c r="L58" s="79">
        <f t="shared" si="1"/>
        <v>24307550</v>
      </c>
      <c r="M58" s="87">
        <v>14784200</v>
      </c>
      <c r="N58" s="87">
        <v>23411125</v>
      </c>
      <c r="O58" s="87">
        <v>2891750</v>
      </c>
      <c r="P58" s="79">
        <f t="shared" si="2"/>
        <v>41087075</v>
      </c>
      <c r="Q58" s="87">
        <v>4442750</v>
      </c>
      <c r="R58" s="87">
        <v>18575950</v>
      </c>
      <c r="S58" s="87">
        <v>38964300</v>
      </c>
      <c r="T58" s="79">
        <f t="shared" si="7"/>
        <v>61983000</v>
      </c>
      <c r="U58" s="108">
        <v>22646750</v>
      </c>
      <c r="V58" s="108">
        <v>19245000</v>
      </c>
      <c r="W58" s="108">
        <v>78326300</v>
      </c>
      <c r="X58" s="79">
        <f t="shared" si="0"/>
        <v>120218050</v>
      </c>
      <c r="Y58" s="109">
        <f>SUM(H58:X58)</f>
        <v>648771725</v>
      </c>
      <c r="Z58" s="89">
        <f t="shared" si="5"/>
        <v>259.50869</v>
      </c>
      <c r="AA58" s="109"/>
      <c r="AB58" s="112"/>
      <c r="AC58" s="112"/>
      <c r="AD58" s="112"/>
      <c r="AE58" s="112"/>
      <c r="AF58" s="112"/>
      <c r="AG58" s="46"/>
      <c r="AH58" s="91"/>
    </row>
    <row r="59" spans="2:34" s="91" customFormat="1" ht="36.75" customHeight="1" x14ac:dyDescent="0.25">
      <c r="B59" s="105">
        <v>40</v>
      </c>
      <c r="C59" s="124" t="s">
        <v>334</v>
      </c>
      <c r="D59" s="121" t="s">
        <v>335</v>
      </c>
      <c r="E59" s="108">
        <v>347000000</v>
      </c>
      <c r="F59" s="109">
        <v>0</v>
      </c>
      <c r="G59" s="109">
        <v>0</v>
      </c>
      <c r="H59" s="109">
        <v>187880925</v>
      </c>
      <c r="I59" s="87"/>
      <c r="J59" s="87"/>
      <c r="K59" s="87"/>
      <c r="L59" s="79">
        <f t="shared" si="1"/>
        <v>0</v>
      </c>
      <c r="M59" s="87">
        <v>9349750</v>
      </c>
      <c r="N59" s="87">
        <v>23486250</v>
      </c>
      <c r="O59" s="87">
        <v>25563725</v>
      </c>
      <c r="P59" s="79">
        <f t="shared" si="2"/>
        <v>58399725</v>
      </c>
      <c r="Q59" s="87">
        <v>17717800</v>
      </c>
      <c r="R59" s="87">
        <v>21190000</v>
      </c>
      <c r="S59" s="87">
        <v>18384250</v>
      </c>
      <c r="T59" s="79">
        <f t="shared" si="7"/>
        <v>57292050</v>
      </c>
      <c r="U59" s="108">
        <v>47881600</v>
      </c>
      <c r="V59" s="108"/>
      <c r="W59" s="108">
        <v>92956300</v>
      </c>
      <c r="X59" s="79">
        <f t="shared" si="0"/>
        <v>140837900</v>
      </c>
      <c r="Y59" s="109">
        <f>SUM(H59:X59)</f>
        <v>700940275</v>
      </c>
      <c r="Z59" s="89">
        <f t="shared" si="5"/>
        <v>202.00007925072046</v>
      </c>
      <c r="AA59" s="109"/>
      <c r="AB59" s="112"/>
      <c r="AC59" s="112"/>
      <c r="AD59" s="112"/>
      <c r="AE59" s="112"/>
      <c r="AF59" s="112"/>
      <c r="AG59" s="46"/>
    </row>
    <row r="60" spans="2:34" s="91" customFormat="1" ht="31.5" x14ac:dyDescent="0.25">
      <c r="B60" s="123"/>
      <c r="C60" s="77" t="s">
        <v>336</v>
      </c>
      <c r="D60" s="117" t="s">
        <v>83</v>
      </c>
      <c r="E60" s="103">
        <f>SUM(E61:E63)</f>
        <v>2596000000</v>
      </c>
      <c r="F60" s="103">
        <f>SUM(F61:F62)</f>
        <v>0</v>
      </c>
      <c r="G60" s="103">
        <f>SUM(G61:G62)</f>
        <v>0</v>
      </c>
      <c r="H60" s="103">
        <f>SUM(H61:H63)</f>
        <v>1201550523</v>
      </c>
      <c r="I60" s="103">
        <f>SUM(I61:I63)</f>
        <v>38500000</v>
      </c>
      <c r="J60" s="103">
        <f>SUM(J61:J63)</f>
        <v>61384728</v>
      </c>
      <c r="K60" s="103">
        <f>SUM(K61:K63)</f>
        <v>53684772</v>
      </c>
      <c r="L60" s="79">
        <f t="shared" si="1"/>
        <v>153569500</v>
      </c>
      <c r="M60" s="103">
        <f>SUM(M61:M63)</f>
        <v>53426900</v>
      </c>
      <c r="N60" s="103">
        <f>SUM(N61:N63)</f>
        <v>79743239</v>
      </c>
      <c r="O60" s="103">
        <f>SUM(O61:O63)</f>
        <v>48423100</v>
      </c>
      <c r="P60" s="79">
        <f t="shared" si="2"/>
        <v>181593239</v>
      </c>
      <c r="Q60" s="103">
        <f>SUM(Q61:Q63)</f>
        <v>85472729</v>
      </c>
      <c r="R60" s="103">
        <f>SUM(R61:R63)</f>
        <v>115192068</v>
      </c>
      <c r="S60" s="103">
        <f>SUM(S61:S63)</f>
        <v>53586736</v>
      </c>
      <c r="T60" s="79">
        <f t="shared" si="7"/>
        <v>254251533</v>
      </c>
      <c r="U60" s="103">
        <f>SUM(U61:U63)</f>
        <v>128312948</v>
      </c>
      <c r="V60" s="103">
        <f>SUM(V61:V63)</f>
        <v>483823303</v>
      </c>
      <c r="W60" s="103">
        <f>SUM(W61:W63)</f>
        <v>1337983264</v>
      </c>
      <c r="X60" s="79">
        <f t="shared" si="0"/>
        <v>1950119515</v>
      </c>
      <c r="Y60" s="103">
        <f>SUM(Y61:Y63)</f>
        <v>6280618097</v>
      </c>
      <c r="Z60" s="80">
        <f t="shared" si="5"/>
        <v>241.93444133281972</v>
      </c>
      <c r="AA60" s="103"/>
      <c r="AB60" s="122"/>
      <c r="AC60" s="122"/>
      <c r="AD60" s="122"/>
      <c r="AE60" s="122"/>
      <c r="AF60" s="122"/>
      <c r="AG60" s="46"/>
      <c r="AH60" s="82"/>
    </row>
    <row r="61" spans="2:34" s="113" customFormat="1" ht="36" customHeight="1" x14ac:dyDescent="0.25">
      <c r="B61" s="105">
        <v>42</v>
      </c>
      <c r="C61" s="124" t="s">
        <v>337</v>
      </c>
      <c r="D61" s="121" t="s">
        <v>338</v>
      </c>
      <c r="E61" s="108">
        <v>1125525000</v>
      </c>
      <c r="F61" s="109">
        <v>0</v>
      </c>
      <c r="G61" s="109">
        <v>0</v>
      </c>
      <c r="H61" s="109">
        <v>145703586</v>
      </c>
      <c r="I61" s="87"/>
      <c r="J61" s="87">
        <v>10344864</v>
      </c>
      <c r="K61" s="87">
        <v>6037386</v>
      </c>
      <c r="L61" s="79">
        <f t="shared" si="1"/>
        <v>16382250</v>
      </c>
      <c r="M61" s="87">
        <v>4562100</v>
      </c>
      <c r="N61" s="87">
        <v>5059586</v>
      </c>
      <c r="O61" s="87">
        <v>3386300</v>
      </c>
      <c r="P61" s="79">
        <f t="shared" si="2"/>
        <v>13007986</v>
      </c>
      <c r="Q61" s="87">
        <v>4150000</v>
      </c>
      <c r="R61" s="87">
        <v>7708000</v>
      </c>
      <c r="S61" s="87">
        <v>10346236</v>
      </c>
      <c r="T61" s="79">
        <f t="shared" si="7"/>
        <v>22204236</v>
      </c>
      <c r="U61" s="108">
        <v>7162386</v>
      </c>
      <c r="V61" s="108">
        <f>73500000+13446728</f>
        <v>86946728</v>
      </c>
      <c r="W61" s="108">
        <f>929500000+23494539</f>
        <v>952994539</v>
      </c>
      <c r="X61" s="79">
        <f t="shared" si="0"/>
        <v>1047103653</v>
      </c>
      <c r="Y61" s="109">
        <f>SUM(H61:X61)</f>
        <v>2343099836</v>
      </c>
      <c r="Z61" s="89">
        <f t="shared" si="5"/>
        <v>208.17839106194887</v>
      </c>
      <c r="AA61" s="109"/>
      <c r="AB61" s="112"/>
      <c r="AC61" s="112"/>
      <c r="AD61" s="112"/>
      <c r="AE61" s="112"/>
      <c r="AF61" s="112"/>
      <c r="AG61" s="46"/>
    </row>
    <row r="62" spans="2:34" s="113" customFormat="1" ht="38.25" customHeight="1" x14ac:dyDescent="0.25">
      <c r="B62" s="105">
        <v>43</v>
      </c>
      <c r="C62" s="124" t="s">
        <v>339</v>
      </c>
      <c r="D62" s="121" t="s">
        <v>340</v>
      </c>
      <c r="E62" s="108">
        <v>670475000</v>
      </c>
      <c r="F62" s="109">
        <v>0</v>
      </c>
      <c r="G62" s="109">
        <v>0</v>
      </c>
      <c r="H62" s="109">
        <v>304085897</v>
      </c>
      <c r="I62" s="87"/>
      <c r="J62" s="87">
        <v>7462364</v>
      </c>
      <c r="K62" s="87">
        <v>5187386</v>
      </c>
      <c r="L62" s="79">
        <f t="shared" si="1"/>
        <v>12649750</v>
      </c>
      <c r="M62" s="87">
        <v>4216800</v>
      </c>
      <c r="N62" s="87">
        <v>7537686</v>
      </c>
      <c r="O62" s="87">
        <v>2916300</v>
      </c>
      <c r="P62" s="79">
        <f t="shared" si="2"/>
        <v>14670786</v>
      </c>
      <c r="Q62" s="87">
        <v>9522700</v>
      </c>
      <c r="R62" s="87">
        <v>6012386</v>
      </c>
      <c r="S62" s="87"/>
      <c r="T62" s="79">
        <f t="shared" si="7"/>
        <v>15535086</v>
      </c>
      <c r="U62" s="108">
        <v>6100000</v>
      </c>
      <c r="V62" s="108">
        <f>225000000+30130275</f>
        <v>255130275</v>
      </c>
      <c r="W62" s="108">
        <f>340000000+4098725</f>
        <v>344098725</v>
      </c>
      <c r="X62" s="79">
        <f t="shared" si="0"/>
        <v>605329000</v>
      </c>
      <c r="Y62" s="109">
        <f>SUM(H62:X62)</f>
        <v>1600455141</v>
      </c>
      <c r="Z62" s="89">
        <f t="shared" si="5"/>
        <v>238.70467071852045</v>
      </c>
      <c r="AA62" s="109"/>
      <c r="AB62" s="112"/>
      <c r="AC62" s="112"/>
      <c r="AD62" s="112"/>
      <c r="AE62" s="112"/>
      <c r="AF62" s="112"/>
      <c r="AG62" s="46"/>
    </row>
    <row r="63" spans="2:34" s="82" customFormat="1" ht="36.75" customHeight="1" x14ac:dyDescent="0.25">
      <c r="B63" s="105">
        <v>44</v>
      </c>
      <c r="C63" s="124" t="s">
        <v>341</v>
      </c>
      <c r="D63" s="121" t="s">
        <v>342</v>
      </c>
      <c r="E63" s="108">
        <v>800000000</v>
      </c>
      <c r="F63" s="109"/>
      <c r="G63" s="109"/>
      <c r="H63" s="109">
        <v>751761040</v>
      </c>
      <c r="I63" s="110">
        <v>38500000</v>
      </c>
      <c r="J63" s="110">
        <v>43577500</v>
      </c>
      <c r="K63" s="110">
        <v>42460000</v>
      </c>
      <c r="L63" s="79">
        <f t="shared" si="1"/>
        <v>124537500</v>
      </c>
      <c r="M63" s="110">
        <v>44648000</v>
      </c>
      <c r="N63" s="110">
        <v>67145967</v>
      </c>
      <c r="O63" s="110">
        <v>42120500</v>
      </c>
      <c r="P63" s="79">
        <f t="shared" si="2"/>
        <v>153914467</v>
      </c>
      <c r="Q63" s="110">
        <v>71800029</v>
      </c>
      <c r="R63" s="110">
        <v>101471682</v>
      </c>
      <c r="S63" s="110">
        <v>43240500</v>
      </c>
      <c r="T63" s="79">
        <f t="shared" si="7"/>
        <v>216512211</v>
      </c>
      <c r="U63" s="109">
        <v>115050562</v>
      </c>
      <c r="V63" s="109">
        <f>74991300+66755000</f>
        <v>141746300</v>
      </c>
      <c r="W63" s="109">
        <v>40890000</v>
      </c>
      <c r="X63" s="79">
        <f t="shared" si="0"/>
        <v>297686862</v>
      </c>
      <c r="Y63" s="111">
        <f>SUM(H63:X63)</f>
        <v>2337063120</v>
      </c>
      <c r="Z63" s="89">
        <f t="shared" si="5"/>
        <v>292.13288999999997</v>
      </c>
      <c r="AA63" s="109"/>
      <c r="AB63" s="112"/>
      <c r="AC63" s="112"/>
      <c r="AD63" s="112"/>
      <c r="AE63" s="112"/>
      <c r="AF63" s="112"/>
      <c r="AG63" s="46"/>
      <c r="AH63" s="91"/>
    </row>
    <row r="64" spans="2:34" s="82" customFormat="1" ht="30.75" customHeight="1" x14ac:dyDescent="0.25">
      <c r="B64" s="123"/>
      <c r="C64" s="77" t="s">
        <v>343</v>
      </c>
      <c r="D64" s="117" t="s">
        <v>80</v>
      </c>
      <c r="E64" s="103">
        <f t="shared" ref="E64:Y64" si="15">SUM(E65:E66)</f>
        <v>1208000000</v>
      </c>
      <c r="F64" s="103">
        <f t="shared" si="15"/>
        <v>0</v>
      </c>
      <c r="G64" s="103">
        <f t="shared" si="15"/>
        <v>0</v>
      </c>
      <c r="H64" s="103">
        <f t="shared" si="15"/>
        <v>526512750</v>
      </c>
      <c r="I64" s="103"/>
      <c r="J64" s="103">
        <f>SUM(J65:J66)</f>
        <v>17947150</v>
      </c>
      <c r="K64" s="103">
        <f>SUM(K65:K66)</f>
        <v>0</v>
      </c>
      <c r="L64" s="79">
        <f t="shared" si="1"/>
        <v>17947150</v>
      </c>
      <c r="M64" s="103">
        <f>SUM(M65:M66)</f>
        <v>53816150</v>
      </c>
      <c r="N64" s="103">
        <f>SUM(N65:N66)</f>
        <v>10914050</v>
      </c>
      <c r="O64" s="103">
        <f>SUM(O65:O66)</f>
        <v>10282500</v>
      </c>
      <c r="P64" s="79">
        <f t="shared" si="2"/>
        <v>75012700</v>
      </c>
      <c r="Q64" s="103">
        <f>SUM(Q65:Q66)</f>
        <v>25466600</v>
      </c>
      <c r="R64" s="103">
        <f t="shared" ref="R64:S64" si="16">SUM(R65:R66)</f>
        <v>12063400</v>
      </c>
      <c r="S64" s="103">
        <f t="shared" si="16"/>
        <v>117163900</v>
      </c>
      <c r="T64" s="79">
        <f t="shared" si="7"/>
        <v>154693900</v>
      </c>
      <c r="U64" s="103">
        <f t="shared" ref="U64" si="17">SUM(U65:U66)</f>
        <v>22272000</v>
      </c>
      <c r="V64" s="103">
        <f t="shared" ref="V64" si="18">SUM(V65:V66)</f>
        <v>256587000</v>
      </c>
      <c r="W64" s="103">
        <f>SUM(W65:W66)</f>
        <v>575007400</v>
      </c>
      <c r="X64" s="79">
        <f t="shared" si="0"/>
        <v>853866400</v>
      </c>
      <c r="Y64" s="103">
        <f t="shared" si="15"/>
        <v>2729553050</v>
      </c>
      <c r="Z64" s="80">
        <f t="shared" si="5"/>
        <v>225.95637831125828</v>
      </c>
      <c r="AA64" s="103"/>
      <c r="AB64" s="122"/>
      <c r="AC64" s="122"/>
      <c r="AD64" s="122"/>
      <c r="AE64" s="122"/>
      <c r="AF64" s="122"/>
      <c r="AG64" s="46"/>
      <c r="AH64" s="91"/>
    </row>
    <row r="65" spans="2:34" s="113" customFormat="1" ht="36" customHeight="1" x14ac:dyDescent="0.25">
      <c r="B65" s="105">
        <v>45</v>
      </c>
      <c r="C65" s="124" t="s">
        <v>344</v>
      </c>
      <c r="D65" s="121" t="s">
        <v>345</v>
      </c>
      <c r="E65" s="108">
        <v>400000000</v>
      </c>
      <c r="F65" s="109"/>
      <c r="G65" s="109"/>
      <c r="H65" s="109">
        <v>192632150</v>
      </c>
      <c r="I65" s="87"/>
      <c r="J65" s="87">
        <v>14217650</v>
      </c>
      <c r="K65" s="87"/>
      <c r="L65" s="79">
        <f t="shared" si="1"/>
        <v>14217650</v>
      </c>
      <c r="M65" s="87">
        <v>39538400</v>
      </c>
      <c r="N65" s="87">
        <v>6518650</v>
      </c>
      <c r="O65" s="87">
        <v>9075750</v>
      </c>
      <c r="P65" s="79">
        <f t="shared" si="2"/>
        <v>55132800</v>
      </c>
      <c r="Q65" s="87">
        <v>22288350</v>
      </c>
      <c r="R65" s="87">
        <v>8777300</v>
      </c>
      <c r="S65" s="87">
        <f>56760000+4820500</f>
        <v>61580500</v>
      </c>
      <c r="T65" s="79">
        <f t="shared" si="7"/>
        <v>92646150</v>
      </c>
      <c r="U65" s="108">
        <v>3377250</v>
      </c>
      <c r="V65" s="108">
        <v>27258300</v>
      </c>
      <c r="W65" s="108">
        <f>132440000+41295150</f>
        <v>173735150</v>
      </c>
      <c r="X65" s="79">
        <f t="shared" si="0"/>
        <v>204370700</v>
      </c>
      <c r="Y65" s="109">
        <f>SUM(H65:X65)</f>
        <v>925366750</v>
      </c>
      <c r="Z65" s="89">
        <f t="shared" si="5"/>
        <v>231.34168750000001</v>
      </c>
      <c r="AA65" s="109"/>
      <c r="AB65" s="112" t="s">
        <v>346</v>
      </c>
      <c r="AC65" s="112"/>
      <c r="AD65" s="112"/>
      <c r="AE65" s="112"/>
      <c r="AF65" s="112"/>
      <c r="AG65" s="46"/>
    </row>
    <row r="66" spans="2:34" s="113" customFormat="1" ht="60" customHeight="1" x14ac:dyDescent="0.25">
      <c r="B66" s="105">
        <v>46</v>
      </c>
      <c r="C66" s="116" t="s">
        <v>347</v>
      </c>
      <c r="D66" s="106" t="s">
        <v>348</v>
      </c>
      <c r="E66" s="136">
        <v>808000000</v>
      </c>
      <c r="F66" s="116"/>
      <c r="G66" s="116"/>
      <c r="H66" s="109">
        <v>333880600</v>
      </c>
      <c r="I66" s="137"/>
      <c r="J66" s="87">
        <v>3729500</v>
      </c>
      <c r="K66" s="87"/>
      <c r="L66" s="79">
        <f t="shared" si="1"/>
        <v>3729500</v>
      </c>
      <c r="M66" s="87">
        <v>14277750</v>
      </c>
      <c r="N66" s="87">
        <v>4395400</v>
      </c>
      <c r="O66" s="87">
        <v>1206750</v>
      </c>
      <c r="P66" s="79">
        <f t="shared" si="2"/>
        <v>19879900</v>
      </c>
      <c r="Q66" s="87">
        <v>3178250</v>
      </c>
      <c r="R66" s="87">
        <v>3286100</v>
      </c>
      <c r="S66" s="87">
        <f>47684900+7898500</f>
        <v>55583400</v>
      </c>
      <c r="T66" s="79">
        <f t="shared" si="7"/>
        <v>62047750</v>
      </c>
      <c r="U66" s="108">
        <v>18894750</v>
      </c>
      <c r="V66" s="108">
        <f>190739600+38589100</f>
        <v>229328700</v>
      </c>
      <c r="W66" s="108">
        <f>315924500+85347750</f>
        <v>401272250</v>
      </c>
      <c r="X66" s="79">
        <f t="shared" si="0"/>
        <v>649495700</v>
      </c>
      <c r="Y66" s="109">
        <f>SUM(H66:X66)</f>
        <v>1804186300</v>
      </c>
      <c r="Z66" s="89">
        <f t="shared" si="5"/>
        <v>223.29038366336633</v>
      </c>
      <c r="AA66" s="116"/>
      <c r="AB66" s="116"/>
      <c r="AC66" s="116"/>
      <c r="AD66" s="116"/>
      <c r="AE66" s="116"/>
      <c r="AF66" s="116"/>
      <c r="AG66" s="46"/>
    </row>
    <row r="67" spans="2:34" s="142" customFormat="1" ht="42.75" customHeight="1" x14ac:dyDescent="0.25">
      <c r="B67" s="138"/>
      <c r="C67" s="139"/>
      <c r="D67" s="139"/>
      <c r="E67" s="140">
        <f>(E64+E60+E57+E50+E44+E34+E32+E29+E23+E12+E9)</f>
        <v>18445074900</v>
      </c>
      <c r="F67" s="141"/>
      <c r="G67" s="141"/>
      <c r="H67" s="140">
        <f>SUM(H64+H60+H57+H50+H44+H34+H32+H29+H23+H12+H9)</f>
        <v>12385475553</v>
      </c>
      <c r="I67" s="140">
        <f>(I64+I60+I57+I50+I44+I34+I32+I29+I23+I12+I9)</f>
        <v>621378487</v>
      </c>
      <c r="J67" s="140">
        <f>SUM(J64+J60+J57+J50+J44+J34+J32+J29+J23+J12+J9)</f>
        <v>634386107</v>
      </c>
      <c r="K67" s="140">
        <f>K64+K60+K57+K50+K44+K34+K32+K29+K23+K12+K9</f>
        <v>1235853408</v>
      </c>
      <c r="L67" s="79">
        <f t="shared" si="1"/>
        <v>2491618002</v>
      </c>
      <c r="M67" s="140">
        <f>SUM(M64+M60+M57+M50+M44+M34+M32+M29+M23+M12+M9)</f>
        <v>1598497038</v>
      </c>
      <c r="N67" s="140">
        <f>SUM(N64+N60+N57+N50+N44+N34+N32+N29+N23+N12+N9)</f>
        <v>1530716598</v>
      </c>
      <c r="O67" s="140">
        <f>SUM(O64+O60+O57+O50+O44+O34+O32+O29+O23+O12+O9)</f>
        <v>505904590</v>
      </c>
      <c r="P67" s="79">
        <f>M67+N67+O67</f>
        <v>3635118226</v>
      </c>
      <c r="Q67" s="140">
        <f>SUM(Q64+Q60+Q57+Q50+Q44+Q34+Q32+Q28+Q23+Q12+Q9)</f>
        <v>1093916117</v>
      </c>
      <c r="R67" s="140">
        <f>SUM(R64+R60+R57+R50+R44+R34+R32+R28+R23+R12+R9)</f>
        <v>1202857273</v>
      </c>
      <c r="S67" s="140">
        <f>SUM(S64+S60+S57+S50+S44+S34+S32+S28+S23+S12+S9)</f>
        <v>1018903778</v>
      </c>
      <c r="T67" s="79">
        <f t="shared" si="7"/>
        <v>3315677168</v>
      </c>
      <c r="U67" s="140">
        <f>SUM(U64+U60+U57+U50+U44+U34+U32+U29+U23+U12+U9)</f>
        <v>1673401276</v>
      </c>
      <c r="V67" s="140">
        <f>SUM(V64+V60+V57+V50+V44+V34+V32+V29+V23+V12+V9)</f>
        <v>1554409331</v>
      </c>
      <c r="W67" s="140">
        <f>SUM(W64+W60+W57+W50+W44+W34+W32+W29+W23+W12+W9)</f>
        <v>3726900781</v>
      </c>
      <c r="X67" s="79">
        <f t="shared" si="0"/>
        <v>6954711388</v>
      </c>
      <c r="Y67" s="140">
        <f>SUM(Y64+Y60+Y57+Y50+Y44+Y34+Y32+Y29+Y23+Y12+Y9)</f>
        <v>42220562118</v>
      </c>
      <c r="Z67" s="80">
        <f t="shared" si="5"/>
        <v>228.89883801989873</v>
      </c>
      <c r="AA67" s="141"/>
      <c r="AB67" s="139"/>
      <c r="AC67" s="139"/>
      <c r="AD67" s="139"/>
      <c r="AE67" s="139"/>
      <c r="AF67" s="139"/>
      <c r="AG67" s="46"/>
    </row>
    <row r="68" spans="2:34" s="91" customFormat="1" ht="44.25" customHeight="1" x14ac:dyDescent="0.25">
      <c r="B68" s="143"/>
      <c r="C68" s="144"/>
      <c r="D68" s="212"/>
      <c r="E68" s="145"/>
      <c r="F68" s="146"/>
      <c r="G68" s="147"/>
      <c r="H68" s="146"/>
      <c r="I68" s="148"/>
      <c r="J68" s="148"/>
      <c r="K68" s="148"/>
      <c r="L68" s="149"/>
      <c r="P68" s="149">
        <f>P67-P9</f>
        <v>2065699161</v>
      </c>
      <c r="U68" s="150"/>
      <c r="V68" s="150"/>
      <c r="W68" s="150"/>
      <c r="X68" s="149"/>
      <c r="Y68" s="146"/>
      <c r="Z68" s="146"/>
      <c r="AA68" s="146"/>
      <c r="AB68" s="146"/>
      <c r="AC68" s="146"/>
      <c r="AD68" s="146"/>
      <c r="AE68" s="146"/>
      <c r="AF68" s="146"/>
      <c r="AG68" s="46"/>
      <c r="AH68" s="47"/>
    </row>
    <row r="69" spans="2:34" ht="30.75" customHeight="1" x14ac:dyDescent="0.25">
      <c r="B69" s="151"/>
      <c r="C69" s="152"/>
      <c r="D69" s="213"/>
      <c r="E69" s="153"/>
      <c r="F69" s="154"/>
      <c r="G69" s="155"/>
      <c r="H69" s="156"/>
      <c r="I69" s="157"/>
      <c r="J69" s="157"/>
      <c r="K69" s="157"/>
      <c r="L69" s="158"/>
      <c r="M69" s="157"/>
      <c r="N69" s="157"/>
      <c r="O69" s="159"/>
      <c r="P69" s="158"/>
      <c r="Q69" s="159"/>
      <c r="R69" s="159"/>
      <c r="S69" s="159"/>
      <c r="T69" s="158"/>
      <c r="U69" s="154"/>
      <c r="V69" s="154"/>
      <c r="W69" s="154"/>
      <c r="X69" s="160"/>
      <c r="Y69" s="154"/>
      <c r="Z69" s="154"/>
      <c r="AA69" s="154"/>
      <c r="AB69" s="214"/>
      <c r="AC69" s="214"/>
      <c r="AD69" s="214"/>
      <c r="AE69" s="214"/>
      <c r="AF69" s="46"/>
      <c r="AG69" s="161"/>
    </row>
    <row r="70" spans="2:34" ht="21" x14ac:dyDescent="0.25">
      <c r="B70" s="151"/>
      <c r="C70" s="152"/>
      <c r="D70" s="162"/>
      <c r="E70" s="163"/>
      <c r="F70" s="154"/>
      <c r="G70" s="155"/>
      <c r="H70" s="154"/>
      <c r="I70" s="157"/>
      <c r="J70" s="157"/>
      <c r="K70" s="157"/>
      <c r="L70" s="158"/>
      <c r="M70" s="157"/>
      <c r="N70" s="157"/>
      <c r="O70" s="157"/>
      <c r="P70" s="158"/>
      <c r="Q70" s="157"/>
      <c r="R70" s="157"/>
      <c r="S70" s="157"/>
      <c r="T70" s="158"/>
      <c r="U70" s="156"/>
      <c r="V70" s="156"/>
      <c r="W70" s="156"/>
      <c r="X70" s="158"/>
      <c r="Y70" s="154"/>
      <c r="Z70" s="154"/>
      <c r="AA70" s="154"/>
      <c r="AB70" s="154"/>
      <c r="AC70" s="164"/>
      <c r="AD70" s="164"/>
      <c r="AE70" s="164"/>
      <c r="AF70" s="164"/>
      <c r="AG70" s="46"/>
    </row>
    <row r="71" spans="2:34" s="170" customFormat="1" ht="21" x14ac:dyDescent="0.25">
      <c r="B71" s="48"/>
      <c r="C71" s="49"/>
      <c r="D71" s="165"/>
      <c r="E71" s="163"/>
      <c r="F71" s="154"/>
      <c r="G71" s="155"/>
      <c r="H71" s="166"/>
      <c r="I71" s="166"/>
      <c r="J71" s="166"/>
      <c r="K71" s="166"/>
      <c r="L71" s="167"/>
      <c r="M71" s="166"/>
      <c r="N71" s="166"/>
      <c r="O71" s="166"/>
      <c r="P71" s="167"/>
      <c r="Q71" s="168"/>
      <c r="R71" s="168"/>
      <c r="S71" s="168"/>
      <c r="T71" s="167"/>
      <c r="U71" s="166"/>
      <c r="V71" s="166"/>
      <c r="W71" s="166"/>
      <c r="X71" s="167"/>
      <c r="Y71" s="154"/>
      <c r="Z71" s="154"/>
      <c r="AA71" s="154"/>
      <c r="AB71" s="169"/>
      <c r="AC71" s="214"/>
      <c r="AD71" s="214"/>
      <c r="AE71" s="214"/>
      <c r="AF71" s="214"/>
      <c r="AG71" s="46"/>
      <c r="AH71" s="47"/>
    </row>
    <row r="72" spans="2:34" ht="15.75" x14ac:dyDescent="0.25">
      <c r="B72" s="48"/>
      <c r="C72" s="171"/>
      <c r="D72" s="171"/>
      <c r="E72" s="163"/>
      <c r="F72" s="154"/>
      <c r="G72" s="155"/>
      <c r="H72" s="166"/>
      <c r="I72" s="166"/>
      <c r="J72" s="166"/>
      <c r="K72" s="166"/>
      <c r="L72" s="167"/>
      <c r="M72" s="166"/>
      <c r="N72" s="166"/>
      <c r="O72" s="166"/>
      <c r="P72" s="167"/>
      <c r="Q72" s="168"/>
      <c r="R72" s="182"/>
      <c r="S72" s="168"/>
      <c r="T72" s="167"/>
      <c r="U72" s="166"/>
      <c r="V72" s="166"/>
      <c r="W72" s="166"/>
      <c r="X72" s="167"/>
      <c r="Y72" s="154"/>
      <c r="Z72" s="154"/>
      <c r="AA72" s="154"/>
      <c r="AB72" s="154"/>
      <c r="AC72" s="215"/>
      <c r="AD72" s="215"/>
      <c r="AE72" s="215"/>
      <c r="AF72" s="215"/>
      <c r="AG72" s="46"/>
    </row>
    <row r="73" spans="2:34" ht="15.75" x14ac:dyDescent="0.25">
      <c r="B73" s="151"/>
      <c r="C73" s="152"/>
      <c r="D73" s="152"/>
      <c r="E73" s="163"/>
      <c r="F73" s="154"/>
      <c r="G73" s="155"/>
      <c r="H73" s="154"/>
      <c r="I73" s="157"/>
      <c r="J73" s="157"/>
      <c r="K73" s="157"/>
      <c r="L73" s="158"/>
      <c r="M73" s="157"/>
      <c r="N73" s="157"/>
      <c r="O73" s="157"/>
      <c r="P73" s="158"/>
      <c r="Q73" s="157"/>
      <c r="R73" s="157"/>
      <c r="S73" s="157"/>
      <c r="T73" s="158"/>
      <c r="U73" s="156"/>
      <c r="V73" s="156"/>
      <c r="W73" s="156"/>
      <c r="X73" s="158"/>
      <c r="Y73" s="154"/>
      <c r="Z73" s="154"/>
      <c r="AA73" s="154"/>
      <c r="AB73" s="154"/>
      <c r="AC73" s="216"/>
      <c r="AD73" s="216"/>
      <c r="AE73" s="216"/>
      <c r="AF73" s="216"/>
      <c r="AG73" s="46"/>
    </row>
    <row r="74" spans="2:34" ht="15.75" x14ac:dyDescent="0.25">
      <c r="B74" s="151"/>
      <c r="C74" s="152"/>
      <c r="D74" s="152"/>
      <c r="E74" s="163"/>
      <c r="F74" s="154"/>
      <c r="G74" s="155"/>
      <c r="H74" s="154"/>
      <c r="I74" s="157"/>
      <c r="J74" s="157"/>
      <c r="K74" s="157"/>
      <c r="L74" s="158"/>
      <c r="M74" s="157"/>
      <c r="N74" s="157"/>
      <c r="O74" s="157"/>
      <c r="P74" s="158"/>
      <c r="Q74" s="157"/>
      <c r="R74" s="157"/>
      <c r="S74" s="157"/>
      <c r="T74" s="158"/>
      <c r="U74" s="156"/>
      <c r="V74" s="156"/>
      <c r="W74" s="156"/>
      <c r="X74" s="158"/>
      <c r="Y74" s="154"/>
      <c r="Z74" s="154"/>
      <c r="AA74" s="154"/>
      <c r="AB74" s="172"/>
      <c r="AC74" s="173"/>
      <c r="AD74" s="173"/>
      <c r="AE74" s="173"/>
      <c r="AF74" s="173"/>
      <c r="AG74" s="46"/>
      <c r="AH74" s="174"/>
    </row>
    <row r="75" spans="2:34" ht="15" hidden="1" customHeight="1" x14ac:dyDescent="0.25">
      <c r="B75" s="151"/>
      <c r="C75" s="152"/>
      <c r="D75" s="152"/>
      <c r="E75" s="163"/>
      <c r="F75" s="154"/>
      <c r="G75" s="155"/>
      <c r="H75" s="154"/>
      <c r="I75" s="157"/>
      <c r="J75" s="157"/>
      <c r="K75" s="157"/>
      <c r="L75" s="158"/>
      <c r="M75" s="157"/>
      <c r="N75" s="157"/>
      <c r="O75" s="157"/>
      <c r="P75" s="158"/>
      <c r="Q75" s="157"/>
      <c r="R75" s="157"/>
      <c r="S75" s="157"/>
      <c r="T75" s="158"/>
      <c r="U75" s="156"/>
      <c r="V75" s="156"/>
      <c r="W75" s="156"/>
      <c r="X75" s="158"/>
      <c r="Y75" s="154"/>
      <c r="Z75" s="154"/>
      <c r="AA75" s="154"/>
      <c r="AB75" s="154"/>
      <c r="AC75" s="173"/>
      <c r="AD75" s="173"/>
      <c r="AE75" s="173"/>
      <c r="AF75" s="173"/>
      <c r="AG75" s="46"/>
    </row>
    <row r="76" spans="2:34" s="174" customFormat="1" ht="15.75" x14ac:dyDescent="0.25">
      <c r="B76" s="151"/>
      <c r="C76" s="152"/>
      <c r="D76" s="175"/>
      <c r="E76" s="163"/>
      <c r="F76" s="154"/>
      <c r="G76" s="155"/>
      <c r="H76" s="154"/>
      <c r="I76" s="157"/>
      <c r="J76" s="157"/>
      <c r="K76" s="157"/>
      <c r="L76" s="158"/>
      <c r="M76" s="157"/>
      <c r="N76" s="157"/>
      <c r="O76" s="157"/>
      <c r="P76" s="158"/>
      <c r="Q76" s="157"/>
      <c r="R76" s="157"/>
      <c r="S76" s="157"/>
      <c r="T76" s="158"/>
      <c r="U76" s="156"/>
      <c r="V76" s="156"/>
      <c r="W76" s="156"/>
      <c r="X76" s="158"/>
      <c r="Y76" s="154"/>
      <c r="Z76" s="154"/>
      <c r="AA76" s="154"/>
      <c r="AB76" s="154"/>
      <c r="AC76" s="173"/>
      <c r="AD76" s="173"/>
      <c r="AE76" s="173"/>
      <c r="AF76" s="173"/>
      <c r="AG76" s="46"/>
      <c r="AH76" s="47"/>
    </row>
    <row r="77" spans="2:34" ht="15.75" x14ac:dyDescent="0.25">
      <c r="B77" s="151"/>
      <c r="C77" s="152"/>
      <c r="D77" s="175"/>
      <c r="E77" s="163"/>
      <c r="F77" s="154"/>
      <c r="G77" s="155"/>
      <c r="H77" s="154"/>
      <c r="I77" s="157"/>
      <c r="J77" s="157"/>
      <c r="K77" s="157"/>
      <c r="L77" s="158"/>
      <c r="M77" s="157"/>
      <c r="N77" s="157"/>
      <c r="O77" s="157"/>
      <c r="P77" s="158"/>
      <c r="Q77" s="157"/>
      <c r="R77" s="157"/>
      <c r="S77" s="157"/>
      <c r="T77" s="158"/>
      <c r="U77" s="156"/>
      <c r="V77" s="156"/>
      <c r="W77" s="156"/>
      <c r="X77" s="158"/>
      <c r="Y77" s="154"/>
      <c r="Z77" s="154"/>
      <c r="AA77" s="154"/>
      <c r="AB77" s="154"/>
      <c r="AC77" s="217"/>
      <c r="AD77" s="217"/>
      <c r="AE77" s="217"/>
      <c r="AF77" s="217"/>
      <c r="AG77" s="46"/>
    </row>
    <row r="78" spans="2:34" ht="15.75" x14ac:dyDescent="0.25">
      <c r="B78" s="151"/>
      <c r="C78" s="152"/>
      <c r="D78" s="176"/>
      <c r="E78" s="177"/>
      <c r="F78" s="152"/>
      <c r="G78" s="152"/>
      <c r="H78" s="209"/>
      <c r="I78" s="209"/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152"/>
      <c r="Z78" s="152"/>
      <c r="AA78" s="152"/>
      <c r="AB78" s="152"/>
      <c r="AC78" s="210"/>
      <c r="AD78" s="210"/>
      <c r="AE78" s="210"/>
      <c r="AF78" s="210"/>
      <c r="AG78" s="46"/>
    </row>
    <row r="79" spans="2:34" ht="15.75" x14ac:dyDescent="0.25">
      <c r="B79" s="48"/>
      <c r="C79" s="49"/>
      <c r="D79" s="49"/>
      <c r="E79" s="50"/>
      <c r="F79" s="49"/>
      <c r="G79" s="49"/>
      <c r="H79" s="211"/>
      <c r="I79" s="211"/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49"/>
      <c r="Z79" s="49"/>
      <c r="AA79" s="49"/>
      <c r="AB79" s="49"/>
      <c r="AC79" s="210"/>
      <c r="AD79" s="210"/>
      <c r="AE79" s="210"/>
      <c r="AF79" s="210"/>
      <c r="AG79" s="46"/>
      <c r="AH79" s="178"/>
    </row>
    <row r="80" spans="2:34" hidden="1" x14ac:dyDescent="0.25"/>
    <row r="81" spans="2:34" s="178" customFormat="1" x14ac:dyDescent="0.25">
      <c r="B81" s="179"/>
      <c r="C81" s="47"/>
      <c r="D81" s="47"/>
      <c r="E81" s="180"/>
      <c r="F81" s="47"/>
      <c r="G81" s="47"/>
      <c r="H81" s="47"/>
      <c r="I81" s="180"/>
      <c r="J81" s="180"/>
      <c r="K81" s="180"/>
      <c r="L81" s="181"/>
      <c r="M81" s="180"/>
      <c r="N81" s="180"/>
      <c r="O81" s="180"/>
      <c r="P81" s="181"/>
      <c r="Q81" s="180"/>
      <c r="R81" s="180"/>
      <c r="S81" s="180"/>
      <c r="T81" s="181"/>
      <c r="U81" s="180"/>
      <c r="V81" s="180"/>
      <c r="W81" s="180"/>
      <c r="X81" s="181"/>
      <c r="Y81" s="47"/>
      <c r="Z81" s="47"/>
      <c r="AA81" s="47"/>
      <c r="AB81" s="47"/>
      <c r="AC81" s="47"/>
      <c r="AD81" s="47"/>
      <c r="AE81" s="47"/>
      <c r="AF81" s="47"/>
      <c r="AG81" s="47"/>
      <c r="AH81" s="47"/>
    </row>
  </sheetData>
  <mergeCells count="18">
    <mergeCell ref="H78:X78"/>
    <mergeCell ref="AC78:AF78"/>
    <mergeCell ref="H79:X79"/>
    <mergeCell ref="AC79:AF79"/>
    <mergeCell ref="D68:D69"/>
    <mergeCell ref="AB69:AE69"/>
    <mergeCell ref="AC71:AF71"/>
    <mergeCell ref="AC72:AF72"/>
    <mergeCell ref="AC73:AF73"/>
    <mergeCell ref="AC77:AF77"/>
    <mergeCell ref="B1:AF1"/>
    <mergeCell ref="B2:AF2"/>
    <mergeCell ref="AD5:AF5"/>
    <mergeCell ref="B6:B7"/>
    <mergeCell ref="C6:C7"/>
    <mergeCell ref="Y6:Z6"/>
    <mergeCell ref="AC6:AD6"/>
    <mergeCell ref="AE6:AF6"/>
  </mergeCells>
  <printOptions horizontalCentered="1"/>
  <pageMargins left="0.23622047244094491" right="0.23622047244094491" top="0.19685039370078741" bottom="0.19685039370078741" header="0.31496062992125984" footer="2.78"/>
  <pageSetup paperSize="10000" scale="25" fitToHeight="0" orientation="landscape" r:id="rId1"/>
  <rowBreaks count="3" manualBreakCount="3">
    <brk id="33" min="1" max="19" man="1"/>
    <brk id="56" min="1" max="19" man="1"/>
    <brk id="79" min="1" max="1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9"/>
  <sheetViews>
    <sheetView workbookViewId="0">
      <selection activeCell="B9" sqref="B9"/>
    </sheetView>
  </sheetViews>
  <sheetFormatPr defaultRowHeight="15" x14ac:dyDescent="0.25"/>
  <cols>
    <col min="2" max="2" width="18.140625" style="183" customWidth="1"/>
  </cols>
  <sheetData>
    <row r="2" spans="2:2" x14ac:dyDescent="0.25">
      <c r="B2" s="183">
        <v>13512242900</v>
      </c>
    </row>
    <row r="3" spans="2:2" x14ac:dyDescent="0.25">
      <c r="B3" s="183">
        <v>2065699161</v>
      </c>
    </row>
    <row r="4" spans="2:2" x14ac:dyDescent="0.25">
      <c r="B4" s="184">
        <f>B3/B2*100</f>
        <v>15.287611215159549</v>
      </c>
    </row>
    <row r="8" spans="2:2" x14ac:dyDescent="0.25">
      <c r="B8" s="184">
        <f>44.5-21.84</f>
        <v>22.66</v>
      </c>
    </row>
    <row r="9" spans="2:2" x14ac:dyDescent="0.25">
      <c r="B9" s="18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</vt:i4>
      </vt:variant>
    </vt:vector>
  </HeadingPairs>
  <TitlesOfParts>
    <vt:vector size="16" baseType="lpstr">
      <vt:lpstr>PPS</vt:lpstr>
      <vt:lpstr>RENSTRA</vt:lpstr>
      <vt:lpstr>RKT</vt:lpstr>
      <vt:lpstr>RINC. REALISASI ANGG I</vt:lpstr>
      <vt:lpstr>RINC. REALISASI ANGG II</vt:lpstr>
      <vt:lpstr>RINC. REALISASI ANGG III</vt:lpstr>
      <vt:lpstr>RINC. REALISASI ANGG IV</vt:lpstr>
      <vt:lpstr>PKK TB I</vt:lpstr>
      <vt:lpstr>PKK TB II</vt:lpstr>
      <vt:lpstr>PKK TB III</vt:lpstr>
      <vt:lpstr>PKK TB IV</vt:lpstr>
      <vt:lpstr>EDIT FITRI</vt:lpstr>
      <vt:lpstr>Sheet2</vt:lpstr>
      <vt:lpstr>'EDIT FITRI'!Print_Area</vt:lpstr>
      <vt:lpstr>RENSTRA!Print_Area</vt:lpstr>
      <vt:lpstr>'EDIT FITRI'!Print_Titles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asus_user</dc:creator>
  <cp:lastModifiedBy>asus_user</cp:lastModifiedBy>
  <cp:lastPrinted>2020-02-27T02:54:11Z</cp:lastPrinted>
  <dcterms:created xsi:type="dcterms:W3CDTF">2020-02-27T01:27:03Z</dcterms:created>
  <dcterms:modified xsi:type="dcterms:W3CDTF">2020-03-13T06:31:41Z</dcterms:modified>
</cp:coreProperties>
</file>